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Z:\Merheim\Gesundheitscampus\1_Projekte\Übergeordnet\06_Ausschreibung_Vergabe\72_BIM-Koordination\Unterlagen Vergabe\"/>
    </mc:Choice>
  </mc:AlternateContent>
  <xr:revisionPtr revIDLastSave="0" documentId="13_ncr:1_{735EED75-95DB-418A-8E94-4601D4F04DDD}" xr6:coauthVersionLast="47" xr6:coauthVersionMax="47" xr10:uidLastSave="{00000000-0000-0000-0000-000000000000}"/>
  <bookViews>
    <workbookView xWindow="-38510" yWindow="-110" windowWidth="38620" windowHeight="21100" xr2:uid="{A435D6C2-0506-4A61-A488-19C673E43D71}"/>
  </bookViews>
  <sheets>
    <sheet name="LB+Preisblatt BIM" sheetId="4" r:id="rId1"/>
  </sheets>
  <definedNames>
    <definedName name="_xlnm.Print_Area" localSheetId="0">'LB+Preisblatt BIM'!$A$1:$J$268</definedName>
    <definedName name="_xlnm.Print_Titles" localSheetId="0">'LB+Preisblatt BIM'!$12:$13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64" i="4" l="1"/>
  <c r="J164" i="4" s="1"/>
  <c r="H65" i="4"/>
  <c r="I109" i="4"/>
  <c r="I117" i="4" s="1"/>
  <c r="H109" i="4"/>
  <c r="I230" i="4"/>
  <c r="J230" i="4" s="1"/>
  <c r="J238" i="4" s="1"/>
  <c r="H230" i="4"/>
  <c r="I172" i="4"/>
  <c r="H172" i="4"/>
  <c r="H123" i="4"/>
  <c r="I168" i="4"/>
  <c r="H168" i="4"/>
  <c r="I166" i="4"/>
  <c r="J166" i="4" s="1"/>
  <c r="H166" i="4"/>
  <c r="H164" i="4"/>
  <c r="I212" i="4"/>
  <c r="J212" i="4" s="1"/>
  <c r="H212" i="4"/>
  <c r="I210" i="4"/>
  <c r="J210" i="4" s="1"/>
  <c r="H210" i="4"/>
  <c r="I123" i="4"/>
  <c r="J123" i="4" s="1"/>
  <c r="I22" i="4"/>
  <c r="J22" i="4" s="1"/>
  <c r="J62" i="4" s="1"/>
  <c r="H22" i="4"/>
  <c r="J168" i="4" l="1"/>
  <c r="J170" i="4" s="1"/>
  <c r="I170" i="4"/>
  <c r="J172" i="4"/>
  <c r="J226" i="4" s="1"/>
  <c r="I226" i="4"/>
  <c r="J109" i="4"/>
  <c r="J117" i="4" s="1"/>
  <c r="I238" i="4"/>
  <c r="I62" i="4"/>
  <c r="I242" i="4" l="1"/>
  <c r="J242" i="4"/>
  <c r="I65" i="4"/>
  <c r="J65" i="4" l="1"/>
  <c r="J105" i="4" s="1"/>
  <c r="I105" i="4"/>
  <c r="I120" i="4" s="1"/>
  <c r="J120" i="4" l="1"/>
  <c r="I246" i="4"/>
  <c r="I259" i="4"/>
  <c r="J259" i="4" s="1"/>
  <c r="I258" i="4"/>
  <c r="J258" i="4" s="1"/>
  <c r="I257" i="4" l="1"/>
  <c r="I247" i="4" l="1"/>
  <c r="J257" i="4"/>
</calcChain>
</file>

<file path=xl/sharedStrings.xml><?xml version="1.0" encoding="utf-8"?>
<sst xmlns="http://schemas.openxmlformats.org/spreadsheetml/2006/main" count="413" uniqueCount="250">
  <si>
    <t>1</t>
  </si>
  <si>
    <t>Leistungsposition</t>
  </si>
  <si>
    <t>Positions-Nr.</t>
  </si>
  <si>
    <t>Untergruppe</t>
  </si>
  <si>
    <t>Titel</t>
  </si>
  <si>
    <t>Menge</t>
  </si>
  <si>
    <t>(Name des Bieters / der Bietergemeinschaft)</t>
  </si>
  <si>
    <t>I. Pauschalhonorare</t>
  </si>
  <si>
    <t xml:space="preserve">II. Honorar für Leistungsänderungen </t>
  </si>
  <si>
    <t>Stundensätze (Optional)</t>
  </si>
  <si>
    <t>Priorisierung: Art
Einheit</t>
  </si>
  <si>
    <t>Gesamtpreis (netto)</t>
  </si>
  <si>
    <t>Durch den Bieter auszufüllende Felder</t>
  </si>
  <si>
    <t>Gesamtpreis (Brutto)</t>
  </si>
  <si>
    <t>Einzelpreis-Brutto</t>
  </si>
  <si>
    <t>Einzelpreis-Netto</t>
  </si>
  <si>
    <r>
      <t xml:space="preserve">Obwohl mit den unter Ziffer I. dieses Preisblattes fallenden Honoraren die Leistungen des Auftragnehmers grundsätzlich abzugelten sind, kann es im Rahmen von Leistungsänderungen zu Zusatzvergütungen kommen. Für den Fall, dass gegenwärtig nicht erkennbare Leistungen bzw. Leistungsänderungen, insbesondere infolge behördlicher Auflagen oder von Änderungen relevanter Vorschriften und Gesetze, erforderlich werden sollten, werden die nachstehenden Stundensätze abgefragt. Mit den Stundensätzen sind sämtliche Nebenkosten, insbes. Spesen, Telekommunikation, Reisekosten, Backoffice und etwaige Zuschläge, abgegolten. Insofern handelt es sich jeweils um Festpreise. 
Es handelt sich hierbei um </t>
    </r>
    <r>
      <rPr>
        <b/>
        <sz val="10"/>
        <color theme="1"/>
        <rFont val="Arial"/>
        <family val="2"/>
      </rPr>
      <t>optionale</t>
    </r>
    <r>
      <rPr>
        <sz val="10"/>
        <color theme="1"/>
        <rFont val="Arial"/>
        <family val="2"/>
      </rPr>
      <t xml:space="preserve"> Leistungen. Eine Abnahmeverpflichtung besteht nicht. Vielmehr wird die Leistung bei Bedarf vom Auftraggeber abgerufen.
Dabei wird festgelegt, dass ein Arbeitstag 8 Stunden umfasst.
Es gelten mindestens die nachstehenden Stundensätze auf Nachweis:</t>
    </r>
  </si>
  <si>
    <t>Stundensatz 
in EUR, netto</t>
  </si>
  <si>
    <r>
      <t xml:space="preserve">Alle grau gekennzeichneten Zellen erhalten Informationen und Kriterien, die als Kalkulationsgrundlage dienen. Die vorbelegten Eintragungen in diesen Zellen sind nicht veränderbar. 
Für ein gültiges Angebot müssen </t>
    </r>
    <r>
      <rPr>
        <b/>
        <sz val="10"/>
        <color theme="1"/>
        <rFont val="Arial"/>
        <family val="2"/>
      </rPr>
      <t xml:space="preserve">zwingend alle </t>
    </r>
    <r>
      <rPr>
        <b/>
        <u/>
        <sz val="10"/>
        <color theme="1"/>
        <rFont val="Arial"/>
        <family val="2"/>
      </rPr>
      <t>orange</t>
    </r>
    <r>
      <rPr>
        <b/>
        <sz val="10"/>
        <color theme="1"/>
        <rFont val="Arial"/>
        <family val="2"/>
      </rPr>
      <t xml:space="preserve"> gekennzeichneten Felder ausgefüllt werden.</t>
    </r>
  </si>
  <si>
    <t>Honorar für Leistungsänderungen</t>
  </si>
  <si>
    <t>2</t>
  </si>
  <si>
    <t>Teilpauschale</t>
  </si>
  <si>
    <t>3</t>
  </si>
  <si>
    <r>
      <t xml:space="preserve">BIM-Management - </t>
    </r>
    <r>
      <rPr>
        <sz val="14"/>
        <color theme="1"/>
        <rFont val="Arial"/>
        <family val="2"/>
      </rPr>
      <t>Leistungsbeschreibung und Preisblatt</t>
    </r>
  </si>
  <si>
    <t xml:space="preserve">Preistabelle zur Zusammenfassung der Teilpauschalen der Leistungsbeschreibung / des Preisblatts "BIM-Management" </t>
  </si>
  <si>
    <t>AwF 000 – Grundsätzliches</t>
  </si>
  <si>
    <t xml:space="preserve">Überwachung der BIM-Prozesse aus Sicht des Auftraggebers </t>
  </si>
  <si>
    <t>Erstellung der BIM-Statusberichte zur Vorbereitung der BIM-</t>
  </si>
  <si>
    <t>Strategiebesprechungen und BIM-Jour-Fixes</t>
  </si>
  <si>
    <t xml:space="preserve">Organisation, Vorbereitung, Leitung und Dokumentation der </t>
  </si>
  <si>
    <t>BIM-Strategiebesprechungen</t>
  </si>
  <si>
    <t>Optionale BIM-Managementleistungen:</t>
  </si>
  <si>
    <t xml:space="preserve">entstehenden Schulungsbedarfs zur Sicherstellung der erfolgreichen BIM-Implementierung und Erstellung eines projektspezifischen Schulungskonzepts. </t>
  </si>
  <si>
    <t>AwF 020 – Bedarfsplanung</t>
  </si>
  <si>
    <t xml:space="preserve">Leistungsübergreifende Qualitätsüberprüfung des digitalen </t>
  </si>
  <si>
    <t>AwF 050 – Koordination der Fachgewerke</t>
  </si>
  <si>
    <t>Erstellung und Bereitstellung der BIM-Prüfberichte</t>
  </si>
  <si>
    <t xml:space="preserve">Erarbeitung der Freigabeempfehlungen für die Fachmodelle </t>
  </si>
  <si>
    <t>an den BIM-Informationsmanager nach vollständigem Abschluss der Leistungsphase</t>
  </si>
  <si>
    <t xml:space="preserve">Teilnahme an den BAP-Workshops und an den modellbasierten </t>
  </si>
  <si>
    <t>Planungsbesprechungen. 
Organisation, Vorbereitung, Leitung und Dokumentation der BIM-Jour-Fixes.</t>
  </si>
  <si>
    <t xml:space="preserve">Mitwirkung bei der Fortschreibung des BAP und Prüfung des </t>
  </si>
  <si>
    <t>BAP.
Erstellung der Freigabeempfehlungen für den BAP an den BIM-Informationsmanager</t>
  </si>
  <si>
    <t>Überwachung der BIM-Leistungen der BIM-Gesamtkoordination</t>
  </si>
  <si>
    <t>Strategiebesprechungen und BIM-Jour-fixe</t>
  </si>
  <si>
    <t xml:space="preserve">Identifizieren des aus den CDE Vorgaben des AG entstehenden </t>
  </si>
  <si>
    <t>Schulungsbedarfs zur Sicherstellung der erfolgreichen BIM-Implementierung und Erstellung eines projektspezifischen Schulungskonzepts</t>
  </si>
  <si>
    <t>Administration des digitalen Raum- und Gebäudebuchs (RGB)</t>
  </si>
  <si>
    <t>RGB, z.B. stichprobenartige Überprüfung von Raumtypen und Attributstrukturen sowie die Auswertung der Befüllung des RGB</t>
  </si>
  <si>
    <t xml:space="preserve">Leistungsübergreifende Qualitätsüberprüfung der Fachmodelle </t>
  </si>
  <si>
    <t>anhand des Koordinationsmodells. Einschließlich der Nutzung des Aufgabenmanagementsystems für die modellbasierte Kollaboration und Kommunikation (BCF basierend)</t>
  </si>
  <si>
    <t xml:space="preserve">Bei Auftragnehmerwechsel oder Einbindung weiterer </t>
  </si>
  <si>
    <t>Planungsbesprechungen. 
Organisation, Vorbereitung, Leitung und Dokumentation der BIM-Jour-fixe.</t>
  </si>
  <si>
    <t xml:space="preserve">Erarbeitung der Freigabeempfehlungen für die Fachmodelle an </t>
  </si>
  <si>
    <t>den BIM-Informationsmanager nach vollständigem Abschluss der Leistungsphase</t>
  </si>
  <si>
    <t>Auftragnehmer im BIM-Prozess:
Überwachung des Testlaufes einschließlich der Qualitätsüberprüfung der Testdatenmodelle anhand des Koordinationsmodells.</t>
  </si>
  <si>
    <t xml:space="preserve">Administration des digitalen Raum- und Gebäudebuchs (RGB) </t>
  </si>
  <si>
    <t>Erarbeitung der Freigabeempfehlungen für die Fachmodelle an</t>
  </si>
  <si>
    <t xml:space="preserve">Administration des digitalen Raum- und Gebäudebuchs RGB. </t>
  </si>
  <si>
    <t>anhand des Koordina-tionsmodells. Einschließlich der Nutzung des Aufgabenmanagementsystems für die modellbasierte Kollaboration und Kommunikation (BCF basierend)</t>
  </si>
  <si>
    <t>Optionale BIM-Managementleistungen</t>
  </si>
  <si>
    <t>AwF 180 – Inbetriebnahmemanagement</t>
  </si>
  <si>
    <t xml:space="preserve">Technische Prüfung der von ausführenden Firmen („Errichter“) </t>
  </si>
  <si>
    <t>als Grundlage gelieferten Unterlagen (z.B. Planunterlagen, Listen) auf die Verwendbarkeit zur Übernahme in die As-Built-Modelle für Inbetriebnahmemanagement und BIMtoFM.</t>
  </si>
  <si>
    <t>AwF 190 – Projekt- und Bauwerksdokumentation</t>
  </si>
  <si>
    <t>Stufe 1 - BIM-Strategie, Projektvorbereitung und Planung</t>
  </si>
  <si>
    <t xml:space="preserve">Übergeordnetes </t>
  </si>
  <si>
    <t>Der Bieter / die Bietergemeinschaft bietet für die in dieser Leistungsbeschreibung / diesem Preisblatt benannten Leistungen das nachfolgend eingetragene Pauschalhonorar an:</t>
  </si>
  <si>
    <t xml:space="preserve">Der Auftragnehmer (AN) erbingt  im Bauvorhaben "Gesundheitscampus Merheim" die Leistungen des BIM-Managements und der BIM-Gesamtkoordination. Die zu bearbeitende Fläche beträgt ca. 140.000 m² BGF. Diese setzt sich aus Neubauten und Umbauten im Bestand in folgenden Flächenanteilen zusammen. 
</t>
  </si>
  <si>
    <t>Der AN hat auf Basis der AIA einen projektspezifischen BIM-Abwicklungsplan (BAP) zu entwerfen und diesen bei Bedarf fortzuschreiben. Er ist verantwortlich für die Moderation des Abstimmungsprozesses mit allen Fachplanern und Projektbeteiligten. Ziel ist ein verbindliches Regeldokument, das die Austauschprozesse, Softwareversionen und Verantwortlichkeiten rechtssicher definiert und zur Freigabe durch die Vergabestelle führt.</t>
  </si>
  <si>
    <t>Vor dem offiziellen Start der Modellbearbeitung hat der AN eine technische Testphase zu leiten. Er prüft hierbei den Datenaustausch via IFC und BCF zwischen den Beteiligten. Der AN hat nachzuweisen, dass die vereinbarten Informationen verlustfrei übertragen werden und die Export- sowie Importeinstellungen der unterschiedlichen Autorensysteme mit der Prüfsoftware kompatibel sind.</t>
  </si>
  <si>
    <t>Der AN ist für die technische Bereitstellung und administrative Verwaltung der gemeinsamen Datenumgebung (Common Data Environment - CDE) verantwortlich. Er hat eine Struktur gemäß ISO 19650 aufzusetzen, die Rollen- und Rechtekonzepte zu verwalten und den reibungslosen Workflow für die Modell- und Dokumentenfreigaben sicherzustellen. Er agiert hierbei als First-Level-Support für die Projektbeteiligten.</t>
  </si>
  <si>
    <t>Der AN führt die Fachmodelle der Planungsbeteiligten regelmäßig zu einem Gesamtmodell zusammen. Er ist verantwortlich für die Durchführung automatisierter Kollisionsprüfungen, die fachlich-inhaltliche Bewertung der Konflikte sowie die Steuerung des Issue-Managements. Der AN moderiert die Koordinationssitzungen und überwacht die fristgerechte Bearbeitung der festgestellten Modellfehler durch die Fachplaner.</t>
  </si>
  <si>
    <t xml:space="preserve">Der AN verpflichtet sich zur kontinuierlichen Fortschreibung des BAP über alle Leistungsphasen hinweg. Er hat Änderungen im Projektteam, technologische Updates oder Prozessoptimierungen zeitnah einzuarbeiten. Der AN stellt sicher, dass zu jedem Zeitpunkt eine aktuell gültige Version des BAP als Arbeitsgrundlage vorliegt.
</t>
  </si>
  <si>
    <t>Der AN definiert einen einheitlichen, geometrischen Koordinationskörper (z.B. ein Nullpunkt-Objekt oder einen Referenzquader), der zwingend in jedes Fachmodell zu integrieren ist. In einem dedizierten Workshop hat der AN die korrekte Implementierung dieses Körpers mit allen Fachplanern zu schulen und zu prüfen, um eine fehlerfreie geordnete Zusammenführung der Teilmodelle (geometrische Lage- und Projektnullpunkt-Prüfung) sicherzustellen.</t>
  </si>
  <si>
    <t>BIM-Gesamtkoordination</t>
  </si>
  <si>
    <t>BIM-Management</t>
  </si>
  <si>
    <t>110</t>
  </si>
  <si>
    <t>100</t>
  </si>
  <si>
    <t>101</t>
  </si>
  <si>
    <t>102</t>
  </si>
  <si>
    <t>103</t>
  </si>
  <si>
    <t>104</t>
  </si>
  <si>
    <t>105</t>
  </si>
  <si>
    <t>106</t>
  </si>
  <si>
    <t>107</t>
  </si>
  <si>
    <t>108</t>
  </si>
  <si>
    <t>109</t>
  </si>
  <si>
    <t>111</t>
  </si>
  <si>
    <t>Erstellung und Bereitstellung der übergeordneten Projektdokumentation</t>
  </si>
  <si>
    <t>Mitwirken bei der Beauftragung</t>
  </si>
  <si>
    <t>Überprüfen von Angeboten bezogen auf die BIM-spezifischen Angebotsinhalte,</t>
  </si>
  <si>
    <t>122</t>
  </si>
  <si>
    <t>121</t>
  </si>
  <si>
    <t>123</t>
  </si>
  <si>
    <t>151</t>
  </si>
  <si>
    <t>152</t>
  </si>
  <si>
    <t>153</t>
  </si>
  <si>
    <t>154</t>
  </si>
  <si>
    <t xml:space="preserve">Der AN erbringt die Aufgaben des BIM-Managements im Projekt und fungiert als erster Ansprechpartner des AG zu allen BIM-spezifischen Themen. Er übernimmt insoweit eine übergeordnete, steuernde und qualitätssichernde Rolle bei der Anwendung der BIM-Methode und unterstützt den AG von Projektbeginn an insbesondere strategisch, organisatorisch und bei Bedarf vertraglich. Das BIM-Management überprüft und steuert den BIM-Prozess im Hinblick auf die vom AG vereinbarten Ziele und Anforderungen und stellt dabei sicher, dass die Projektbeteiligten die Auftraggeber-Informationsanforderungen (AIA) in ihren Leistungen umsetzen.  
</t>
  </si>
  <si>
    <t>Teilnahme an den BAP-Workshops und an den modellbasierten Planungsbesprechungen. Organisation, Vorbereitung, Leitung und Dokumentation der BIM-Besprechungen bzw. BIM-Jour-fixe.</t>
  </si>
  <si>
    <t xml:space="preserve">Organisation, Vorbereitung, Leitung und Dokumentation des BIM-Kickoffs, </t>
  </si>
  <si>
    <t>Überwachung der BIM-Prozesse aus Sicht des AG sowie der BIM-Implementierung</t>
  </si>
  <si>
    <t>auf Grundlage der AIA und des BAP. Einschließlich der Überwachung der Nutzung der im Projekt vereinbarten Technologien, z.B. gemeinsame Datenumgebung (CDE), mit Aufgabenmanagementsystem, Raum- und Gebäudebuch (RGB).</t>
  </si>
  <si>
    <t>Mitwirkung bei der Erstellung des BIM-Abwicklungsplans (BAP) und Prüfung</t>
  </si>
  <si>
    <t xml:space="preserve">des BAP. Erstellung der Freigabeempfehlungen für den BAP an den BIM-Informationsmanager. </t>
  </si>
  <si>
    <t>Aufgabenmanagementsystems</t>
  </si>
  <si>
    <t xml:space="preserve">Mitwirkung bei der Administration der CDE und des integrierten </t>
  </si>
  <si>
    <t>Erstellung eines Konzepts zur Qualitätssicherung inkl. der Definition von</t>
  </si>
  <si>
    <t>Qualitätssicherungsprozessen und -kriterien zur erfolgreichen BIM-Implementierung gemäß den AIA. Einschließlich der Sicherstellung der Integration des Qualitätssicherungskonzepts in den BAP.</t>
  </si>
  <si>
    <t>Technisches Aufsetzen und Administration des digitalen Raum- und Gebäude-</t>
  </si>
  <si>
    <t xml:space="preserve">buchs („Raum- und Gebäudebuch“, abgekürzt: RGB), einschließlich der Integration der Prüfprozesse in das digitale RGB durch Einstellen der notwendigen Strukturen und Inhalte wie z.B. Attributfelder für Prüfanmerkungen und Statuskennzeichnung durch Auftraggeber, Projektsteuerung und Nutzer. </t>
  </si>
  <si>
    <t>Überprüfung von Raumtypen und Attributstrukturen sowie die Auswertung der Befüllung des RGB.</t>
  </si>
  <si>
    <t>Leistungsübergreifende Qualitätsüberprüfung des digit. RGB, z.B. stichprobenartige</t>
  </si>
  <si>
    <t xml:space="preserve">Projektsteuerung im Rahmen der Plausibilitätsprüfungen des digitalen RGB sowie Vorstellung der Prüfergebnisse. </t>
  </si>
  <si>
    <t xml:space="preserve">Mitwirkung bei den relevanten Projektbesprechungen unter der Leitung der </t>
  </si>
  <si>
    <t>Zusammenführen der Testdatenmodelle in einem Koordinationsmodell.</t>
  </si>
  <si>
    <t>Qualitätsüberprüfung der Fachmodelle anhand des Koordinationsmodells. Einschließlich der Nutzung des Aufgabenmanagementsystems für die modellbasierte Kollaboration und Kommunikation</t>
  </si>
  <si>
    <t>Zusammenführen der Bestandsmodelle in einem Koordinationsmodell.</t>
  </si>
  <si>
    <t>Leistungsübergreifende Qualitätsüberprüfung der Fachmodelle anhand des Koordinationsmodells. Einschließlich der Nutzung des Aufgabenmanagementsystems für die modellbasierte Kollaboration und Kommunikation.</t>
  </si>
  <si>
    <t>201</t>
  </si>
  <si>
    <t>202</t>
  </si>
  <si>
    <t/>
  </si>
  <si>
    <t>801</t>
  </si>
  <si>
    <t>Mitwirkung bei der Fortschreibung des BAP und Prüfung des BAP.</t>
  </si>
  <si>
    <t>Erstellung der Freigabeempfehlungen für den BAP an den BIM-Informationsmanager</t>
  </si>
  <si>
    <t>sowie der BIM-Implementierung auf Grundlage der AIA und des BAP, einschließlich der Überwachung der Nutzung der im Projekt vereinbarten Technologien, z.B. CDE, mit Aufgabenmanagementsystem, RGB.</t>
  </si>
  <si>
    <t xml:space="preserve">der Modellierungsrichtlinien auf etwaigen Anpassungsbedarf, Beratung des Auftraggebers zu etwaigem Anpassungsbedarf </t>
  </si>
  <si>
    <t xml:space="preserve">Überprüfen der digitalen Lieferanforderungen, des BAP, der CDE, des RGB, </t>
  </si>
  <si>
    <t>optional</t>
  </si>
  <si>
    <t>Bei Auftragnehmerwechsel oder Einbindung weiterer AN im BIM-Prozess:</t>
  </si>
  <si>
    <t>Überwachung des Testlaufes einschließlich der Qualitätsüberprüfung der Testdatenmodelle anhand des Koordinationsmodells.Bereitstellen des integrierten, qualitätsgeprüften und bereinigten Koordinationsmodells</t>
  </si>
  <si>
    <t>dinationsmodells. Einschließlich der Nutzung des Aufgabenmanagementsystems für die modellbasierte Kollaboration und Kommunikation (BCF-basierend).</t>
  </si>
  <si>
    <t>Leistungsübergreifende Qualitätsüberprüfung der As-Built-Modelle anhand des Koor-</t>
  </si>
  <si>
    <t>Der AN stellt eine webbasierte Plattform für das modellbasierte Issue-Management (BCF-Plattform) zur Verfügung. Er stellt sicher, dass alle bis zu 50 Projektbeteiligten Zugriff auf die für sie relevanten Aufgaben haben und dass der Status der Bearbeitung jederzeit transparent nachvollziehbar ist. Die Plattform muss eine nahtlose Kommunikation zwischen den Prüf- und Autorenprogrammen ermöglichen.</t>
  </si>
  <si>
    <t>8181</t>
  </si>
  <si>
    <t>8182</t>
  </si>
  <si>
    <t>8183</t>
  </si>
  <si>
    <t>8191</t>
  </si>
  <si>
    <t>8192</t>
  </si>
  <si>
    <t>8193</t>
  </si>
  <si>
    <t>8194</t>
  </si>
  <si>
    <t>203</t>
  </si>
  <si>
    <t>204</t>
  </si>
  <si>
    <t>205</t>
  </si>
  <si>
    <t>206</t>
  </si>
  <si>
    <t>207</t>
  </si>
  <si>
    <t>208</t>
  </si>
  <si>
    <t>209</t>
  </si>
  <si>
    <t>210</t>
  </si>
  <si>
    <t>221</t>
  </si>
  <si>
    <t>222</t>
  </si>
  <si>
    <t>223</t>
  </si>
  <si>
    <t>251</t>
  </si>
  <si>
    <t>252</t>
  </si>
  <si>
    <t>253</t>
  </si>
  <si>
    <t>255</t>
  </si>
  <si>
    <t xml:space="preserve">Überprüfen und Klären etwaiger zusätzlicher Konfigurationsbedürfnisse in Bezug </t>
  </si>
  <si>
    <t>auf die CDE, u.a. betreffend Archivierung, Datenaustausch, Datenmanagement und -kommunikation</t>
  </si>
  <si>
    <t xml:space="preserve">Mitwirkung bei den Projektbesprechungen unter der Leitung der Projektsteuerung </t>
  </si>
  <si>
    <t xml:space="preserve">zur Vorstellung der Prüfergebnisse aus den Plausibilitätsprüfungen des digit. RGB. </t>
  </si>
  <si>
    <t>Leistungsübergreifende Qualitätsüberprüfung der Fachmodelle anhand des</t>
  </si>
  <si>
    <t>stichprobenartige Überprüfung von Raumtypen und Attributstrukturen sowie die Auswertung der Befüllung des RGB</t>
  </si>
  <si>
    <t xml:space="preserve">Leistungsübergreifende Qualitätsüberprüfung des digitalen RGB, z.B. </t>
  </si>
  <si>
    <t>Überwachung der BIM-Prozesse aus Sicht des AGs sowie der BIM-Implementierung</t>
  </si>
  <si>
    <t>auf Grundlage der AIA und des BAP, einschließl. Überwachung der Nutzung der im Projekt vereinbarten Technologien, z.B. CDE, mit Aufgabenmanagementsystem, RGB</t>
  </si>
  <si>
    <t>Koordinationsmodells, einschließl. der Nutzung des Aufgabenmanagement-
systems für die modellbasierte Kollaboration und Kommunikation (BCF basierend)</t>
  </si>
  <si>
    <t xml:space="preserve">Überwachung des Testlaufes einschließlich der Qualitätsüberprüfung der Testdatenmodelle anhand des Koordinationsmodells. </t>
  </si>
  <si>
    <t>501</t>
  </si>
  <si>
    <t>502</t>
  </si>
  <si>
    <t>503</t>
  </si>
  <si>
    <t>504</t>
  </si>
  <si>
    <t>505</t>
  </si>
  <si>
    <t>506</t>
  </si>
  <si>
    <t>507</t>
  </si>
  <si>
    <t>508</t>
  </si>
  <si>
    <t>510</t>
  </si>
  <si>
    <t>521</t>
  </si>
  <si>
    <t>522</t>
  </si>
  <si>
    <t>523</t>
  </si>
  <si>
    <t>551</t>
  </si>
  <si>
    <t>552</t>
  </si>
  <si>
    <t>553</t>
  </si>
  <si>
    <t>555</t>
  </si>
  <si>
    <t xml:space="preserve">Leistungsübergreifende Qualitätsüberprüfung (u.a. auf Vollständigkeit und </t>
  </si>
  <si>
    <t>Konsistenz) des digitalen RGB, z.B. stichprobenartige Überprüfung von Raumtypen und Attributstrukturen sowie die Auswertung der Befüllung des RGB</t>
  </si>
  <si>
    <t xml:space="preserve">zur Vorstellung der Prüfergebnisse aus den Plausibilitätsprüfungen des digit. RGB.  </t>
  </si>
  <si>
    <t>auf Grundlage der AIA und des BAP, einschließl. Überwachung der Nutzung der vereinbarten Technologien, z.B. CDE, mit Aufgabenmanagementsystem, RGB.</t>
  </si>
  <si>
    <t>besprechungen und BIM-Jour-fixe</t>
  </si>
  <si>
    <t>Erstellung der BIM-Statusberichte zur Vorbereitung der BIM-Strategie-</t>
  </si>
  <si>
    <t>Strategiebesprechungen</t>
  </si>
  <si>
    <t>Organisation, Vorbereitung, Leitung und Dokumentation der BIM-</t>
  </si>
  <si>
    <t>Identifizieren des aus den CDE Vorgaben des AG entstehenden Schulungsbedarfs</t>
  </si>
  <si>
    <t>zur Sicherstellung der erfolgreichen BIM-Implementierung und Erstellung eines projektspezifischen Schulungskonzepts</t>
  </si>
  <si>
    <t>Stufe 2 - Ausführungsvorbereitung, Ausführung und Projektabschluss</t>
  </si>
  <si>
    <t>601</t>
  </si>
  <si>
    <t>602</t>
  </si>
  <si>
    <t>603</t>
  </si>
  <si>
    <t xml:space="preserve">Teilpauschale 2.1.601 </t>
  </si>
  <si>
    <t>Teilpauschale 2.1.603</t>
  </si>
  <si>
    <t>Teilpauschale 2.1.602</t>
  </si>
  <si>
    <t>Konzeption der Nutzung von listenbasierten Errichterdaten in As-Built-Modellen</t>
  </si>
  <si>
    <t>als Grundlage für das Inbetriebnahmemanagement.</t>
  </si>
  <si>
    <t>Überführung von Daten in den Betrieb (BIMtoFM) in Abstimmung mit dem BIM-Informationsmanager.</t>
  </si>
  <si>
    <t xml:space="preserve">Teilpsch. 2.1.8181 </t>
  </si>
  <si>
    <t xml:space="preserve">Teilpsch. 2.1.8182 </t>
  </si>
  <si>
    <r>
      <t xml:space="preserve">Summe Ausführung
</t>
    </r>
    <r>
      <rPr>
        <sz val="10"/>
        <color rgb="FF000000"/>
        <rFont val="Arial"/>
        <family val="2"/>
      </rPr>
      <t xml:space="preserve"> 2.1.801 bis 2.1.855 +2.1.8183 bis 8194</t>
    </r>
  </si>
  <si>
    <r>
      <t xml:space="preserve">Summe Ausführungs-vorbereitung 
</t>
    </r>
    <r>
      <rPr>
        <sz val="10"/>
        <color rgb="FF000000"/>
        <rFont val="Arial"/>
        <family val="2"/>
      </rPr>
      <t>Pos. 2.1.501-2.1.553</t>
    </r>
  </si>
  <si>
    <r>
      <t xml:space="preserve">Summe Projekt-vorbereitung
</t>
    </r>
    <r>
      <rPr>
        <sz val="10"/>
        <color rgb="FF000000"/>
        <rFont val="Arial"/>
        <family val="2"/>
      </rPr>
      <t>Pos. 1.1.101-1.1.154</t>
    </r>
  </si>
  <si>
    <r>
      <t xml:space="preserve">Summe Planung, </t>
    </r>
    <r>
      <rPr>
        <sz val="10"/>
        <color rgb="FF000000"/>
        <rFont val="Arial"/>
        <family val="2"/>
      </rPr>
      <t>Pos. 1.1.201-1.1.252</t>
    </r>
  </si>
  <si>
    <t>Bauerrichtung für die As-Built-Dokumentation durch die Objekt- und Fachplanungen unter der Berücksichtigung der Konzeption für die Inbetriebnahme und die Datenübergabe in den Betrieb, einschließl. Zuarbeit zur Integration der Anforderungen in die Leistungsbilder der ausführenden Firmen („Errichter“).</t>
  </si>
  <si>
    <t xml:space="preserve">Identifizierung der notwendigen Grundlagen (z.B. Planunterlagen, Listen) aus der </t>
  </si>
  <si>
    <t>Konzeption der Nutzung von listenbasierten Errichterdaten in As-Built-Modellen,</t>
  </si>
  <si>
    <t>Koordinationsmodells, einschließlich der Nutzung des Aufgabenmanagementsystems für die modellbasierte Kollaboration und Kommunikation (BCF-basierend).</t>
  </si>
  <si>
    <t>Unterlagen (z.B. Planunterlagen, Listen)</t>
  </si>
  <si>
    <t xml:space="preserve">Vollständigkeitsprüfung der von ausführenden Firmen als Grundlage gelieferten </t>
  </si>
  <si>
    <t>Informationsmanager nach vollständigem Abschluss der Leistungsphase</t>
  </si>
  <si>
    <t>Erarbeitung der Freigabeempfehlungen für die Fachmodelle an den BIM-</t>
  </si>
  <si>
    <r>
      <t xml:space="preserve">Hinweis zu Pos. 2.1.601 bis 603: nach aktueller Planung sollen die ausführenden Gewerke nicht zum Einsatz von BIM in der M+W-Planung verpflichtet werden. Die Abschluss-Dokumentation </t>
    </r>
    <r>
      <rPr>
        <i/>
        <u/>
        <sz val="10"/>
        <color rgb="FF000000"/>
        <rFont val="Arial"/>
        <family val="2"/>
      </rPr>
      <t>BIM</t>
    </r>
    <r>
      <rPr>
        <i/>
        <sz val="10"/>
        <color rgb="FF000000"/>
        <rFont val="Arial"/>
        <family val="2"/>
      </rPr>
      <t xml:space="preserve"> wäre deshalb ausschließlich auf Basis der finalen Ausführungsplanung ("As-Planned") zu erstellen. 
Die Pos. 2.1.601 bis 603 sind optionale Leistungen. Eine Abnahmeverpflichtung besteht nicht. Vielmehr wird die Leistung bei Bedarf vom AG abgerufen.</t>
    </r>
  </si>
  <si>
    <r>
      <t xml:space="preserve">Hinweis zu Pos. 2.1.8181+8182: nach aktueller Planung sollen die ausführenden Gewerke nicht zum Einsatz von BIM in der M+W-Planung verpflichtet werden. Die Abschluss-Dokumentation </t>
    </r>
    <r>
      <rPr>
        <i/>
        <u/>
        <sz val="10"/>
        <color rgb="FF000000"/>
        <rFont val="Arial"/>
        <family val="2"/>
      </rPr>
      <t>BIM</t>
    </r>
    <r>
      <rPr>
        <i/>
        <sz val="10"/>
        <color rgb="FF000000"/>
        <rFont val="Arial"/>
        <family val="2"/>
      </rPr>
      <t xml:space="preserve"> wäre deshalb ausschließlich auf Basis der finalen Ausführungsplanung ("As-Planned") zu erstellen; die Errichter dokumentieren ihr Werk konventionell. 
Die Pos. 2.1.8181 und 8182 sind optionale Leistungen. Eine Abnahmeverpflichtung besteht nicht. Vielmehr wird die Leistung bei Bedarf vom AG abgerufen.</t>
    </r>
  </si>
  <si>
    <t>200</t>
  </si>
  <si>
    <r>
      <t xml:space="preserve">Teilpschauschale
BIM-GK, St. 1
</t>
    </r>
    <r>
      <rPr>
        <sz val="10"/>
        <color rgb="FF000000"/>
        <rFont val="Arial"/>
        <family val="2"/>
      </rPr>
      <t>Pos. 1.2.101 bis 1.2.107</t>
    </r>
  </si>
  <si>
    <t>500</t>
  </si>
  <si>
    <t>800</t>
  </si>
  <si>
    <t>Teilnahme an den BAP-Workshops und an den modellbasierten Planungsbespre-</t>
  </si>
  <si>
    <t>chungen. Organisation, Vorbereitung, Leitung und Dokumentation der BIM-Jour-fixe</t>
  </si>
  <si>
    <r>
      <t xml:space="preserve">Teilpschauschale
BIM-GK, St. 2
</t>
    </r>
    <r>
      <rPr>
        <sz val="10"/>
        <color rgb="FF000000"/>
        <rFont val="Arial"/>
        <family val="2"/>
      </rPr>
      <t>Pos. 2.2.101-2.2.107</t>
    </r>
  </si>
  <si>
    <t xml:space="preserve">AwF 000 – Grundsätzliches </t>
  </si>
  <si>
    <r>
      <t xml:space="preserve">Der AN übernimmt zusätzlich zum BIM-Management die BIM-Gesamtkoordination und ist für die fachübergreifende Abstimmung der BIM-Modelle verantwortlich. Er koordiniert den Austausch, den Abgleich und die Zusammenführung der Fachmodelle zu einem konsistenten Koordinationsmodell. Zu den zentralen Aufgaben zählen die Erstellung und Fortschreibung des BIM-Abwicklungsplans (BAP), somit die Umsetzung der Auftraggeber-Informationsanforderungen (AIA) in den BIM-Prozessen, sowie die Organisation und Leitung regelmäßiger Koordinationsbesprechungen mit den Fachplanern. Die BIM-Gesamtkoordination ist direkt in den Planungsprozess eingebunden und arbeitet operativ mit den Fachplanern zusammen.
</t>
    </r>
    <r>
      <rPr>
        <b/>
        <sz val="10"/>
        <color rgb="FF000000"/>
        <rFont val="Arial"/>
        <family val="2"/>
      </rPr>
      <t>Analog zu den Leistungen des BIM-Managements ist auch eine stufenweise Beauftragung der BIM-Koordination vorgesehen. 
Die Erbringung der nachfolgend beschriebenen Leistungspositionen 2.2.101 bis 2.2.107 in der Stufe 2 (Ausführungsvorbereitung, Ausführung und Projektabschluss)) ist als Teilpauschale anzubieten.</t>
    </r>
    <r>
      <rPr>
        <sz val="10"/>
        <color rgb="FF000000"/>
        <rFont val="Arial"/>
        <family val="2"/>
      </rPr>
      <t xml:space="preserve">
</t>
    </r>
  </si>
  <si>
    <t xml:space="preserve">BIM-Gesamtkoordination, Stufe 2 </t>
  </si>
  <si>
    <t>Projektstufe 4 - Ausführung</t>
  </si>
  <si>
    <r>
      <t>AwF 000 – Grundsätzliches</t>
    </r>
    <r>
      <rPr>
        <sz val="10"/>
        <color rgb="FF000000"/>
        <rFont val="Arial"/>
        <family val="2"/>
      </rPr>
      <t xml:space="preserve"> </t>
    </r>
  </si>
  <si>
    <t xml:space="preserve">AwF 050 – Koordination der Fachgewerke </t>
  </si>
  <si>
    <t xml:space="preserve">AwF 020 – Bedarfsplanung </t>
  </si>
  <si>
    <r>
      <t>Projektstufe 3 - Ausführungsvorbereitung</t>
    </r>
    <r>
      <rPr>
        <sz val="10"/>
        <color rgb="FF000000"/>
        <rFont val="Arial"/>
        <family val="2"/>
      </rPr>
      <t xml:space="preserve"> </t>
    </r>
  </si>
  <si>
    <t xml:space="preserve">BIM-Gesamtkoordination, Stufe 1 </t>
  </si>
  <si>
    <r>
      <t xml:space="preserve">Der AN übernimmt zusätzlich zum BIM-Management die BIM-Gesamtkoordination und ist für die fachübergreifende Abstimmung der BIM-Modelle verantwortlich. Er koordiniert den Austausch, den Abgleich und die Zusammenführung der Fachmodelle zu einem konsistenten Koordinationsmodell. Zu den zentralen Aufgaben zählen die Erstellung und Fortschreibung des BIM-Abwicklungsplans (BAP), somit die Umsetzung der Auftraggeber-Informationsanforderungen (AIA) in den BIM-Prozessen, sowie die Organisation und Leitung regelmäßiger Koordinationsbesprechungen mit den Fachplanern. Die BIM-Gesamtkoordination ist direkt in den Planungsprozess eingebunden und arbeitet operativ mit den Fachplanern zusammen.
</t>
    </r>
    <r>
      <rPr>
        <b/>
        <sz val="10"/>
        <color rgb="FF000000"/>
        <rFont val="Arial"/>
        <family val="2"/>
      </rPr>
      <t>Analog zu den Leistungen des BIM-Managements ist auch eine stufenweise Beauftragung der BIM-Koordination vorgesehen. 
Die Erbringung der nachfolgend beschriebenen Leistungspositionen 1.2.101 bis 1.2.207 in der Stufe 1 (Projektvorbereitung, Planung) ist als Teilpauschale anzubieten.</t>
    </r>
  </si>
  <si>
    <t>Projektstufe 2 - Planung</t>
  </si>
  <si>
    <t>Projektstufe 1 - Projektvorbereitung</t>
  </si>
  <si>
    <t xml:space="preserve">Optionale BIM-Managementleistungen:
Identifizieren des aus den CDE Vorgaben des AG </t>
  </si>
  <si>
    <r>
      <rPr>
        <sz val="11"/>
        <rFont val="Arial"/>
        <family val="2"/>
      </rPr>
      <t>Das nachfolgende Leistungsbild basiert auf den Leistungsbeschreibungen des AHO-Hefts 9 (2020), Kapitel 6.2, und enthält weitere spezifische Modifikationen der Kliniken der Stadt Köln gGmbH. Aufgrund der geplanten Gesamtvergabe des BIM-Informationsmanagements und der BIM-Koordination an einen AN entfallen einige Teilleistungen des BIM-Managements bei Getrenntvergabe. Diese wurden der besseren Nachvollziehbarkeit halber unten grau eingefärbt und durchgestrichen.</t>
    </r>
    <r>
      <rPr>
        <b/>
        <sz val="11"/>
        <rFont val="Arial"/>
        <family val="2"/>
      </rPr>
      <t xml:space="preserve">
</t>
    </r>
  </si>
  <si>
    <t>Die Projektorganisation sieht eine losweise Vergabe der Objekt- und Fachplanungsleistungen vor. Die Haupt-Planungsdisziplinien wurden bereits vertraglich gebunden und beginnen kurzfristig mit der Projektbearbeitung.
Die zu verarbeitenden Daten sind Eigentum der Kliniken der Stadt Köln gGmbH.
Mit den anzubietenden Pauschalpreisen sind sämtliche Nebenkosten, insbes. Spesen, Telekommunikation, Reisekosten, Backoffice und etwaige Zuschläge, abgegolten. Insofern handelt es sich jeweils um Festpreise.
Teilweise sind optionale Preispositionen in dem Preisblatt aufgeführt und entsprechend gekennzeichnet. Bitte geben Sie hier einen Preis ein. Diese Leistungen können nachträglich beautragt werden. Eine Abnahmeverpflichtung besteht nicht. Der Preis für die optonalen Leistungen pro Kapitel werden auf die Teilpauschalen draufgerechnet. Bitte bei der die Kalkulation der Teilpauschalen entsprechende berücksichtigen!</t>
  </si>
  <si>
    <r>
      <t xml:space="preserve">
Stundensätze für weiterführende Leistungsänderungen
</t>
    </r>
    <r>
      <rPr>
        <b/>
        <sz val="10"/>
        <rFont val="Arial"/>
        <family val="2"/>
      </rPr>
      <t>Inhaber, Projektleiter</t>
    </r>
  </si>
  <si>
    <r>
      <t xml:space="preserve">
Stundensätze für weiterführende Leistungsänderungen,
</t>
    </r>
    <r>
      <rPr>
        <b/>
        <sz val="10"/>
        <rFont val="Arial"/>
        <family val="2"/>
      </rPr>
      <t>BIM-(Qualitäts-)Manager, BIM-Koordinator und Mitarbeitende mit vergleichbarer Qualifikation</t>
    </r>
  </si>
  <si>
    <r>
      <t xml:space="preserve">
Stundensätze für weiterführende Leistungsänderungen
</t>
    </r>
    <r>
      <rPr>
        <b/>
        <sz val="10"/>
        <rFont val="Arial"/>
        <family val="2"/>
      </rPr>
      <t>Studentische Mitarbeitende, Hilfskräfte</t>
    </r>
  </si>
  <si>
    <t>Der AN stellt eine webbasierte Plattform für das modellbasierte Issue-Management (BCF-Plattform) zur Verfügung. Er stellt sicher, dass alle bis zu 75 Projektbeteiligten Zugriff auf die für sie relevanten Aufgaben haben und dass der Status der Bearbeitung jederzeit transparent nachvollziehbar ist. Die Plattform muss eine nahtlose Kommunikation zwischen den Prüf- und Autorenprogrammen ermöglichen.</t>
  </si>
  <si>
    <t>I. Abschnitt: Angebotssumme</t>
  </si>
  <si>
    <t>II. Abschnitt: Angebotssumme</t>
  </si>
  <si>
    <t>Angebotssumme (netto) (EUR)</t>
  </si>
  <si>
    <t>Angebotssumme (brutto)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</si>
</sst>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3" x14ac:knownFonts="1">
    <font>
      <sz val="11"/>
      <color theme="1"/>
      <name val="Aptos Narrow"/>
      <family val="2"/>
      <scheme val="minor"/>
    </font>
    <font>
      <sz val="11"/>
      <color theme="1"/>
      <name val="Aptos Narrow"/>
      <family val="2"/>
      <scheme val="minor"/>
    </font>
    <font>
      <sz val="11"/>
      <name val="Arial"/>
      <family val="2"/>
    </font>
    <font>
      <sz val="10"/>
      <color theme="1"/>
      <name val="Arial"/>
      <family val="2"/>
    </font>
    <font>
      <sz val="10"/>
      <name val="Arial"/>
      <family val="2"/>
    </font>
    <font>
      <b/>
      <sz val="10"/>
      <color theme="1"/>
      <name val="Arial"/>
      <family val="2"/>
    </font>
    <font>
      <b/>
      <sz val="10"/>
      <name val="Arial"/>
      <family val="2"/>
    </font>
    <font>
      <b/>
      <sz val="10"/>
      <color rgb="FF000000"/>
      <name val="Arial"/>
      <family val="2"/>
    </font>
    <font>
      <sz val="10"/>
      <color rgb="FF000000"/>
      <name val="Arial"/>
      <family val="2"/>
    </font>
    <font>
      <b/>
      <sz val="12"/>
      <color theme="1"/>
      <name val="Arial"/>
      <family val="2"/>
    </font>
    <font>
      <b/>
      <sz val="11"/>
      <name val="Arial"/>
      <family val="2"/>
    </font>
    <font>
      <b/>
      <sz val="14"/>
      <name val="Arial"/>
      <family val="2"/>
    </font>
    <font>
      <b/>
      <u/>
      <sz val="10"/>
      <color theme="1"/>
      <name val="Arial"/>
      <family val="2"/>
    </font>
    <font>
      <b/>
      <sz val="12"/>
      <color rgb="FF000000"/>
      <name val="Arial"/>
      <family val="2"/>
    </font>
    <font>
      <b/>
      <sz val="14"/>
      <color rgb="FF000000"/>
      <name val="Arial"/>
      <family val="2"/>
    </font>
    <font>
      <b/>
      <sz val="14"/>
      <color theme="1"/>
      <name val="Arial"/>
      <family val="2"/>
    </font>
    <font>
      <b/>
      <sz val="12"/>
      <name val="Arial"/>
      <family val="2"/>
    </font>
    <font>
      <sz val="8"/>
      <name val="Aptos Narrow"/>
      <family val="2"/>
      <scheme val="minor"/>
    </font>
    <font>
      <sz val="14"/>
      <color theme="1"/>
      <name val="Arial"/>
      <family val="2"/>
    </font>
    <font>
      <sz val="10"/>
      <color theme="0" tint="-0.34998626667073579"/>
      <name val="Arial"/>
      <family val="2"/>
    </font>
    <font>
      <strike/>
      <sz val="10"/>
      <color theme="0" tint="-0.34998626667073579"/>
      <name val="Arial"/>
      <family val="2"/>
    </font>
    <font>
      <i/>
      <sz val="10"/>
      <color rgb="FF000000"/>
      <name val="Arial"/>
      <family val="2"/>
    </font>
    <font>
      <i/>
      <u/>
      <sz val="10"/>
      <color rgb="FF000000"/>
      <name val="Arial"/>
      <family val="2"/>
    </font>
  </fonts>
  <fills count="10">
    <fill>
      <patternFill patternType="none"/>
    </fill>
    <fill>
      <patternFill patternType="gray125"/>
    </fill>
    <fill>
      <patternFill patternType="solid">
        <fgColor rgb="FFFFE0C1"/>
        <bgColor indexed="64"/>
      </patternFill>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5" tint="0.59999389629810485"/>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top style="thin">
        <color indexed="64"/>
      </top>
      <bottom style="thin">
        <color rgb="FF000000"/>
      </bottom>
      <diagonal/>
    </border>
    <border>
      <left style="thin">
        <color indexed="64"/>
      </left>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right/>
      <top style="medium">
        <color indexed="64"/>
      </top>
      <bottom/>
      <diagonal/>
    </border>
    <border>
      <left style="thin">
        <color rgb="FF000000"/>
      </left>
      <right/>
      <top style="medium">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right style="thin">
        <color indexed="64"/>
      </right>
      <top/>
      <bottom/>
      <diagonal/>
    </border>
    <border>
      <left style="thin">
        <color indexed="64"/>
      </left>
      <right style="thin">
        <color rgb="FF000000"/>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rgb="FF000000"/>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rgb="FF000000"/>
      </right>
      <top style="thin">
        <color indexed="64"/>
      </top>
      <bottom/>
      <diagonal/>
    </border>
    <border>
      <left style="thin">
        <color rgb="FF000000"/>
      </left>
      <right/>
      <top/>
      <bottom/>
      <diagonal/>
    </border>
    <border>
      <left/>
      <right style="thin">
        <color rgb="FF000000"/>
      </right>
      <top/>
      <bottom/>
      <diagonal/>
    </border>
    <border>
      <left style="thin">
        <color rgb="FF000000"/>
      </left>
      <right/>
      <top/>
      <bottom style="medium">
        <color indexed="64"/>
      </bottom>
      <diagonal/>
    </border>
    <border>
      <left/>
      <right style="thin">
        <color rgb="FF000000"/>
      </right>
      <top/>
      <bottom style="medium">
        <color indexed="64"/>
      </bottom>
      <diagonal/>
    </border>
    <border>
      <left style="thin">
        <color rgb="FF000000"/>
      </left>
      <right style="thin">
        <color rgb="FF000000"/>
      </right>
      <top style="thin">
        <color indexed="64"/>
      </top>
      <bottom/>
      <diagonal/>
    </border>
    <border>
      <left style="thin">
        <color rgb="FF000000"/>
      </left>
      <right style="thin">
        <color rgb="FF000000"/>
      </right>
      <top/>
      <bottom/>
      <diagonal/>
    </border>
    <border>
      <left style="thin">
        <color rgb="FF000000"/>
      </left>
      <right style="thin">
        <color rgb="FF000000"/>
      </right>
      <top/>
      <bottom style="medium">
        <color indexed="64"/>
      </bottom>
      <diagonal/>
    </border>
    <border>
      <left style="thin">
        <color indexed="64"/>
      </left>
      <right style="thin">
        <color rgb="FF000000"/>
      </right>
      <top style="thin">
        <color indexed="64"/>
      </top>
      <bottom/>
      <diagonal/>
    </border>
    <border>
      <left style="thin">
        <color indexed="64"/>
      </left>
      <right style="thin">
        <color indexed="64"/>
      </right>
      <top/>
      <bottom style="thin">
        <color indexed="64"/>
      </bottom>
      <diagonal/>
    </border>
    <border>
      <left style="thin">
        <color indexed="64"/>
      </left>
      <right style="thin">
        <color rgb="FF000000"/>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rgb="FF000000"/>
      </right>
      <top/>
      <bottom/>
      <diagonal/>
    </border>
    <border>
      <left style="thin">
        <color rgb="FF000000"/>
      </left>
      <right style="thin">
        <color rgb="FF000000"/>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rgb="FF000000"/>
      </right>
      <top/>
      <bottom style="medium">
        <color indexed="64"/>
      </bottom>
      <diagonal/>
    </border>
    <border>
      <left style="thin">
        <color indexed="64"/>
      </left>
      <right style="thin">
        <color indexed="64"/>
      </right>
      <top style="medium">
        <color indexed="64"/>
      </top>
      <bottom style="medium">
        <color indexed="64"/>
      </bottom>
      <diagonal/>
    </border>
    <border>
      <left/>
      <right/>
      <top style="thin">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rgb="FF000000"/>
      </left>
      <right style="thin">
        <color rgb="FF000000"/>
      </right>
      <top style="medium">
        <color indexed="64"/>
      </top>
      <bottom style="thin">
        <color indexed="64"/>
      </bottom>
      <diagonal/>
    </border>
    <border>
      <left style="thin">
        <color rgb="FF000000"/>
      </left>
      <right style="thin">
        <color rgb="FF000000"/>
      </right>
      <top style="medium">
        <color indexed="64"/>
      </top>
      <bottom/>
      <diagonal/>
    </border>
    <border>
      <left style="thin">
        <color rgb="FF000000"/>
      </left>
      <right style="thin">
        <color indexed="64"/>
      </right>
      <top/>
      <bottom/>
      <diagonal/>
    </border>
    <border>
      <left/>
      <right style="thin">
        <color rgb="FF000000"/>
      </right>
      <top style="medium">
        <color indexed="64"/>
      </top>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rgb="FF000000"/>
      </left>
      <right/>
      <top style="medium">
        <color indexed="64"/>
      </top>
      <bottom style="thin">
        <color indexed="64"/>
      </bottom>
      <diagonal/>
    </border>
    <border>
      <left/>
      <right style="thin">
        <color rgb="FF000000"/>
      </right>
      <top style="medium">
        <color indexed="64"/>
      </top>
      <bottom style="thin">
        <color indexed="64"/>
      </bottom>
      <diagonal/>
    </border>
  </borders>
  <cellStyleXfs count="6">
    <xf numFmtId="0" fontId="0" fillId="0" borderId="0"/>
    <xf numFmtId="0" fontId="1" fillId="0" borderId="0"/>
    <xf numFmtId="0" fontId="2" fillId="0" borderId="0"/>
    <xf numFmtId="0" fontId="3" fillId="0" borderId="0"/>
    <xf numFmtId="0" fontId="4" fillId="0" borderId="0"/>
    <xf numFmtId="0" fontId="1" fillId="0" borderId="0"/>
  </cellStyleXfs>
  <cellXfs count="286">
    <xf numFmtId="0" fontId="0" fillId="0" borderId="0" xfId="0"/>
    <xf numFmtId="0" fontId="3" fillId="0" borderId="0" xfId="0" applyFont="1"/>
    <xf numFmtId="0" fontId="3" fillId="0" borderId="0" xfId="0" applyFont="1" applyAlignment="1">
      <alignment vertical="top"/>
    </xf>
    <xf numFmtId="0" fontId="3" fillId="0" borderId="0" xfId="0" applyFont="1" applyAlignment="1">
      <alignment horizontal="left" vertical="top"/>
    </xf>
    <xf numFmtId="0" fontId="5" fillId="0" borderId="0" xfId="0" applyFont="1" applyAlignment="1">
      <alignment vertical="top"/>
    </xf>
    <xf numFmtId="0" fontId="6" fillId="4" borderId="1" xfId="2" applyFont="1" applyFill="1" applyBorder="1" applyAlignment="1">
      <alignment horizontal="center" vertical="top" wrapText="1"/>
    </xf>
    <xf numFmtId="0" fontId="3" fillId="0" borderId="0" xfId="0" applyFont="1" applyAlignment="1">
      <alignment vertical="center"/>
    </xf>
    <xf numFmtId="0" fontId="6" fillId="3" borderId="1" xfId="2" applyFont="1" applyFill="1" applyBorder="1" applyAlignment="1">
      <alignment horizontal="center" vertical="top" textRotation="90" wrapText="1"/>
    </xf>
    <xf numFmtId="1" fontId="6" fillId="5" borderId="1" xfId="2" applyNumberFormat="1" applyFont="1" applyFill="1" applyBorder="1" applyAlignment="1">
      <alignment horizontal="center" vertical="center" wrapText="1"/>
    </xf>
    <xf numFmtId="1" fontId="6" fillId="5" borderId="5" xfId="2" applyNumberFormat="1" applyFont="1" applyFill="1" applyBorder="1" applyAlignment="1">
      <alignment horizontal="center" vertical="center" wrapText="1"/>
    </xf>
    <xf numFmtId="0" fontId="11" fillId="4" borderId="1" xfId="2" applyFont="1" applyFill="1" applyBorder="1" applyAlignment="1">
      <alignment horizontal="center" vertical="top" wrapText="1"/>
    </xf>
    <xf numFmtId="0" fontId="3" fillId="0" borderId="0" xfId="0" applyFont="1" applyAlignment="1">
      <alignment horizontal="center" vertical="center"/>
    </xf>
    <xf numFmtId="49" fontId="4" fillId="0" borderId="26" xfId="2" applyNumberFormat="1" applyFont="1" applyBorder="1" applyAlignment="1">
      <alignment horizontal="left" vertical="top" wrapText="1" indent="1"/>
    </xf>
    <xf numFmtId="0" fontId="6" fillId="0" borderId="26" xfId="2" applyFont="1" applyBorder="1" applyAlignment="1">
      <alignment horizontal="center" vertical="center" wrapText="1"/>
    </xf>
    <xf numFmtId="49" fontId="6" fillId="0" borderId="26" xfId="2" applyNumberFormat="1" applyFont="1" applyBorder="1" applyAlignment="1">
      <alignment horizontal="center" vertical="center" wrapText="1"/>
    </xf>
    <xf numFmtId="0" fontId="6" fillId="0" borderId="27" xfId="2" applyFont="1" applyBorder="1" applyAlignment="1">
      <alignment horizontal="center" vertical="center" wrapText="1"/>
    </xf>
    <xf numFmtId="1" fontId="6" fillId="5" borderId="4" xfId="2" applyNumberFormat="1" applyFont="1" applyFill="1" applyBorder="1" applyAlignment="1">
      <alignment vertical="center" wrapText="1"/>
    </xf>
    <xf numFmtId="0" fontId="11" fillId="4" borderId="5" xfId="2" applyFont="1" applyFill="1" applyBorder="1" applyAlignment="1">
      <alignment vertical="top" wrapText="1"/>
    </xf>
    <xf numFmtId="0" fontId="11" fillId="4" borderId="5" xfId="2" applyFont="1" applyFill="1" applyBorder="1" applyAlignment="1">
      <alignment horizontal="center" vertical="center" wrapText="1"/>
    </xf>
    <xf numFmtId="49" fontId="4" fillId="0" borderId="9" xfId="2" applyNumberFormat="1" applyFont="1" applyBorder="1" applyAlignment="1">
      <alignment horizontal="center" vertical="center" wrapText="1"/>
    </xf>
    <xf numFmtId="0" fontId="3" fillId="6" borderId="0" xfId="0" applyFont="1" applyFill="1" applyAlignment="1">
      <alignment vertical="top"/>
    </xf>
    <xf numFmtId="0" fontId="3" fillId="6" borderId="0" xfId="0" applyFont="1" applyFill="1" applyAlignment="1">
      <alignment horizontal="center" vertical="top"/>
    </xf>
    <xf numFmtId="0" fontId="3" fillId="6" borderId="0" xfId="0" applyFont="1" applyFill="1" applyAlignment="1">
      <alignment horizontal="center" vertical="center"/>
    </xf>
    <xf numFmtId="0" fontId="3" fillId="6" borderId="0" xfId="0" applyFont="1" applyFill="1" applyAlignment="1">
      <alignment horizontal="center" vertical="center" wrapText="1"/>
    </xf>
    <xf numFmtId="0" fontId="3" fillId="6" borderId="0" xfId="0" applyFont="1" applyFill="1" applyAlignment="1">
      <alignment vertical="top" wrapText="1"/>
    </xf>
    <xf numFmtId="0" fontId="5" fillId="6" borderId="0" xfId="0" applyFont="1" applyFill="1" applyAlignment="1">
      <alignment vertical="top"/>
    </xf>
    <xf numFmtId="0" fontId="5" fillId="6" borderId="0" xfId="0" applyFont="1" applyFill="1" applyAlignment="1">
      <alignment horizontal="left" vertical="top"/>
    </xf>
    <xf numFmtId="0" fontId="5" fillId="6" borderId="0" xfId="0" applyFont="1" applyFill="1" applyAlignment="1">
      <alignment horizontal="center" vertical="center"/>
    </xf>
    <xf numFmtId="0" fontId="3" fillId="6" borderId="0" xfId="0" applyFont="1" applyFill="1" applyAlignment="1">
      <alignment horizontal="left" vertical="top"/>
    </xf>
    <xf numFmtId="0" fontId="3" fillId="6" borderId="0" xfId="0" applyFont="1" applyFill="1"/>
    <xf numFmtId="0" fontId="3" fillId="6" borderId="0" xfId="0" applyFont="1" applyFill="1" applyAlignment="1">
      <alignment vertical="center"/>
    </xf>
    <xf numFmtId="0" fontId="5" fillId="6" borderId="0" xfId="0" applyFont="1" applyFill="1" applyAlignment="1">
      <alignment vertical="center"/>
    </xf>
    <xf numFmtId="0" fontId="3" fillId="6" borderId="0" xfId="0" applyFont="1" applyFill="1" applyAlignment="1">
      <alignment vertical="center" wrapText="1"/>
    </xf>
    <xf numFmtId="0" fontId="6" fillId="6" borderId="0" xfId="2" applyFont="1" applyFill="1" applyAlignment="1">
      <alignment horizontal="center" vertical="center" wrapText="1"/>
    </xf>
    <xf numFmtId="49" fontId="6" fillId="6" borderId="0" xfId="2" applyNumberFormat="1" applyFont="1" applyFill="1" applyAlignment="1">
      <alignment horizontal="center" vertical="center" wrapText="1"/>
    </xf>
    <xf numFmtId="0" fontId="3" fillId="7" borderId="16" xfId="0" applyFont="1" applyFill="1" applyBorder="1" applyAlignment="1">
      <alignment horizontal="left" vertical="top"/>
    </xf>
    <xf numFmtId="0" fontId="3" fillId="7" borderId="12" xfId="0" applyFont="1" applyFill="1" applyBorder="1" applyAlignment="1">
      <alignment horizontal="center" vertical="center"/>
    </xf>
    <xf numFmtId="0" fontId="3" fillId="7" borderId="12" xfId="0" applyFont="1" applyFill="1" applyBorder="1" applyAlignment="1">
      <alignment vertical="center"/>
    </xf>
    <xf numFmtId="0" fontId="3" fillId="7" borderId="12" xfId="0" applyFont="1" applyFill="1" applyBorder="1" applyAlignment="1">
      <alignment vertical="top"/>
    </xf>
    <xf numFmtId="0" fontId="3" fillId="7" borderId="17" xfId="0" applyFont="1" applyFill="1" applyBorder="1" applyAlignment="1">
      <alignment vertical="top"/>
    </xf>
    <xf numFmtId="0" fontId="3" fillId="7" borderId="19" xfId="0" applyFont="1" applyFill="1" applyBorder="1" applyAlignment="1">
      <alignment horizontal="left" vertical="top"/>
    </xf>
    <xf numFmtId="0" fontId="3" fillId="7" borderId="0" xfId="0" applyFont="1" applyFill="1" applyAlignment="1">
      <alignment horizontal="center" vertical="center"/>
    </xf>
    <xf numFmtId="0" fontId="3" fillId="7" borderId="0" xfId="0" applyFont="1" applyFill="1" applyAlignment="1">
      <alignment vertical="top"/>
    </xf>
    <xf numFmtId="0" fontId="3" fillId="7" borderId="18" xfId="0" applyFont="1" applyFill="1" applyBorder="1" applyAlignment="1">
      <alignment vertical="top"/>
    </xf>
    <xf numFmtId="0" fontId="3" fillId="7" borderId="21" xfId="0" applyFont="1" applyFill="1" applyBorder="1" applyAlignment="1">
      <alignment vertical="top"/>
    </xf>
    <xf numFmtId="0" fontId="3" fillId="7" borderId="20" xfId="0" applyFont="1" applyFill="1" applyBorder="1" applyAlignment="1">
      <alignment horizontal="left" vertical="top"/>
    </xf>
    <xf numFmtId="0" fontId="3" fillId="7" borderId="15" xfId="0" applyFont="1" applyFill="1" applyBorder="1" applyAlignment="1">
      <alignment horizontal="center" vertical="center"/>
    </xf>
    <xf numFmtId="0" fontId="3" fillId="7" borderId="15" xfId="0" applyFont="1" applyFill="1" applyBorder="1" applyAlignment="1">
      <alignment vertical="top"/>
    </xf>
    <xf numFmtId="1" fontId="6" fillId="5" borderId="6" xfId="2" applyNumberFormat="1" applyFont="1" applyFill="1" applyBorder="1" applyAlignment="1">
      <alignment horizontal="center" vertical="center" wrapText="1"/>
    </xf>
    <xf numFmtId="0" fontId="5" fillId="7" borderId="0" xfId="0" applyFont="1" applyFill="1" applyAlignment="1">
      <alignment vertical="top"/>
    </xf>
    <xf numFmtId="0" fontId="3" fillId="7" borderId="24" xfId="0" applyFont="1" applyFill="1" applyBorder="1" applyAlignment="1">
      <alignment vertical="top"/>
    </xf>
    <xf numFmtId="0" fontId="5" fillId="7" borderId="0" xfId="0" applyFont="1" applyFill="1" applyAlignment="1">
      <alignment horizontal="left" vertical="top"/>
    </xf>
    <xf numFmtId="0" fontId="3" fillId="7" borderId="0" xfId="0" applyFont="1" applyFill="1" applyAlignment="1">
      <alignment horizontal="left" vertical="top"/>
    </xf>
    <xf numFmtId="0" fontId="4" fillId="7" borderId="0" xfId="3" applyFont="1" applyFill="1" applyAlignment="1">
      <alignment horizontal="center" vertical="top"/>
    </xf>
    <xf numFmtId="0" fontId="4" fillId="7" borderId="0" xfId="3" applyFont="1" applyFill="1" applyAlignment="1">
      <alignment horizontal="left" vertical="top"/>
    </xf>
    <xf numFmtId="0" fontId="5" fillId="7" borderId="0" xfId="0" applyFont="1" applyFill="1" applyAlignment="1">
      <alignment horizontal="center" vertical="center"/>
    </xf>
    <xf numFmtId="0" fontId="4" fillId="7" borderId="0" xfId="3" applyFont="1" applyFill="1" applyAlignment="1">
      <alignment horizontal="center" vertical="center"/>
    </xf>
    <xf numFmtId="44" fontId="4" fillId="7" borderId="10" xfId="1" applyNumberFormat="1" applyFont="1" applyFill="1" applyBorder="1" applyAlignment="1">
      <alignment horizontal="center" vertical="center" wrapText="1"/>
    </xf>
    <xf numFmtId="0" fontId="3" fillId="7" borderId="25" xfId="0" applyFont="1" applyFill="1" applyBorder="1" applyAlignment="1">
      <alignment horizontal="left" vertical="center"/>
    </xf>
    <xf numFmtId="0" fontId="12" fillId="7" borderId="23" xfId="0" applyFont="1" applyFill="1" applyBorder="1" applyAlignment="1">
      <alignment vertical="center"/>
    </xf>
    <xf numFmtId="0" fontId="6" fillId="3" borderId="1" xfId="2" applyFont="1" applyFill="1" applyBorder="1" applyAlignment="1">
      <alignment horizontal="left" vertical="center" wrapText="1"/>
    </xf>
    <xf numFmtId="0" fontId="6" fillId="7" borderId="5" xfId="2" applyFont="1" applyFill="1" applyBorder="1" applyAlignment="1">
      <alignment horizontal="center" vertical="center" wrapText="1"/>
    </xf>
    <xf numFmtId="0" fontId="10" fillId="4" borderId="4" xfId="2" applyFont="1" applyFill="1" applyBorder="1" applyAlignment="1">
      <alignment horizontal="left" vertical="center" wrapText="1"/>
    </xf>
    <xf numFmtId="0" fontId="6" fillId="4" borderId="1" xfId="2" applyFont="1" applyFill="1" applyBorder="1" applyAlignment="1">
      <alignment horizontal="center" vertical="center" wrapText="1"/>
    </xf>
    <xf numFmtId="44" fontId="4" fillId="7" borderId="11" xfId="1" applyNumberFormat="1" applyFont="1" applyFill="1" applyBorder="1" applyAlignment="1">
      <alignment horizontal="center" vertical="center" wrapText="1"/>
    </xf>
    <xf numFmtId="0" fontId="3" fillId="7" borderId="0" xfId="0" applyFont="1" applyFill="1" applyAlignment="1">
      <alignment vertical="center"/>
    </xf>
    <xf numFmtId="49" fontId="6" fillId="7" borderId="5" xfId="2" applyNumberFormat="1" applyFont="1" applyFill="1" applyBorder="1" applyAlignment="1">
      <alignment horizontal="center" vertical="center" wrapText="1"/>
    </xf>
    <xf numFmtId="49" fontId="7" fillId="7" borderId="5" xfId="2" applyNumberFormat="1" applyFont="1" applyFill="1" applyBorder="1" applyAlignment="1">
      <alignment horizontal="left" vertical="top" wrapText="1"/>
    </xf>
    <xf numFmtId="10" fontId="3" fillId="6" borderId="0" xfId="0" applyNumberFormat="1" applyFont="1" applyFill="1" applyAlignment="1">
      <alignment vertical="top"/>
    </xf>
    <xf numFmtId="0" fontId="6" fillId="7" borderId="0" xfId="2" applyFont="1" applyFill="1" applyAlignment="1">
      <alignment horizontal="center" vertical="center" wrapText="1"/>
    </xf>
    <xf numFmtId="44" fontId="5" fillId="6" borderId="0" xfId="0" applyNumberFormat="1" applyFont="1" applyFill="1" applyAlignment="1">
      <alignment vertical="top"/>
    </xf>
    <xf numFmtId="1" fontId="6" fillId="5" borderId="33" xfId="2" applyNumberFormat="1" applyFont="1" applyFill="1" applyBorder="1" applyAlignment="1">
      <alignment horizontal="center" vertical="center" wrapText="1"/>
    </xf>
    <xf numFmtId="0" fontId="11" fillId="4" borderId="4" xfId="2" applyFont="1" applyFill="1" applyBorder="1" applyAlignment="1">
      <alignment vertical="top" wrapText="1"/>
    </xf>
    <xf numFmtId="0" fontId="4" fillId="6" borderId="0" xfId="2" applyFont="1" applyFill="1" applyAlignment="1">
      <alignment horizontal="center" vertical="top" wrapText="1"/>
    </xf>
    <xf numFmtId="49" fontId="4" fillId="6" borderId="0" xfId="2" applyNumberFormat="1" applyFont="1" applyFill="1" applyAlignment="1">
      <alignment horizontal="center" vertical="top" wrapText="1"/>
    </xf>
    <xf numFmtId="49" fontId="4" fillId="6" borderId="0" xfId="2" applyNumberFormat="1" applyFont="1" applyFill="1" applyAlignment="1">
      <alignment horizontal="left" vertical="top" wrapText="1"/>
    </xf>
    <xf numFmtId="0" fontId="11" fillId="4" borderId="5" xfId="2" applyFont="1" applyFill="1" applyBorder="1" applyAlignment="1">
      <alignment horizontal="center" vertical="center"/>
    </xf>
    <xf numFmtId="0" fontId="11" fillId="4" borderId="5" xfId="2" applyFont="1" applyFill="1" applyBorder="1" applyAlignment="1">
      <alignment vertical="top"/>
    </xf>
    <xf numFmtId="0" fontId="3" fillId="6" borderId="0" xfId="0" applyFont="1" applyFill="1" applyAlignment="1">
      <alignment horizontal="justify" vertical="top"/>
    </xf>
    <xf numFmtId="0" fontId="3" fillId="0" borderId="0" xfId="0" applyFont="1" applyAlignment="1">
      <alignment horizontal="justify" vertical="top"/>
    </xf>
    <xf numFmtId="49" fontId="8" fillId="7" borderId="29" xfId="2" applyNumberFormat="1" applyFont="1" applyFill="1" applyBorder="1" applyAlignment="1">
      <alignment horizontal="left" vertical="top" wrapText="1"/>
    </xf>
    <xf numFmtId="0" fontId="6" fillId="4" borderId="6" xfId="2" applyFont="1" applyFill="1" applyBorder="1" applyAlignment="1">
      <alignment horizontal="center" vertical="top" wrapText="1"/>
    </xf>
    <xf numFmtId="0" fontId="6" fillId="4" borderId="4" xfId="2" applyFont="1" applyFill="1" applyBorder="1" applyAlignment="1">
      <alignment horizontal="center" vertical="top" wrapText="1"/>
    </xf>
    <xf numFmtId="0" fontId="6" fillId="7" borderId="1" xfId="2" applyFont="1" applyFill="1" applyBorder="1" applyAlignment="1">
      <alignment horizontal="center" vertical="center" wrapText="1"/>
    </xf>
    <xf numFmtId="44" fontId="4" fillId="7" borderId="36" xfId="1" applyNumberFormat="1" applyFont="1" applyFill="1" applyBorder="1" applyAlignment="1">
      <alignment horizontal="center" vertical="center" wrapText="1"/>
    </xf>
    <xf numFmtId="44" fontId="4" fillId="7" borderId="38" xfId="1" applyNumberFormat="1" applyFont="1" applyFill="1" applyBorder="1" applyAlignment="1">
      <alignment horizontal="center" vertical="center" wrapText="1"/>
    </xf>
    <xf numFmtId="0" fontId="11" fillId="4" borderId="4" xfId="2" applyFont="1" applyFill="1" applyBorder="1" applyAlignment="1">
      <alignment vertical="top"/>
    </xf>
    <xf numFmtId="0" fontId="8" fillId="7" borderId="39" xfId="1" applyFont="1" applyFill="1" applyBorder="1" applyAlignment="1">
      <alignment horizontal="center" vertical="center" wrapText="1"/>
    </xf>
    <xf numFmtId="0" fontId="8" fillId="7" borderId="40" xfId="1" applyFont="1" applyFill="1" applyBorder="1" applyAlignment="1">
      <alignment horizontal="center" vertical="center" wrapText="1"/>
    </xf>
    <xf numFmtId="0" fontId="4" fillId="7" borderId="40" xfId="1" applyFont="1" applyFill="1" applyBorder="1" applyAlignment="1">
      <alignment horizontal="center" vertical="center" wrapText="1"/>
    </xf>
    <xf numFmtId="44" fontId="4" fillId="7" borderId="40" xfId="1" applyNumberFormat="1" applyFont="1" applyFill="1" applyBorder="1" applyAlignment="1">
      <alignment horizontal="center" vertical="center" wrapText="1"/>
    </xf>
    <xf numFmtId="0" fontId="8" fillId="7" borderId="41" xfId="1" applyFont="1" applyFill="1" applyBorder="1" applyAlignment="1">
      <alignment horizontal="center" vertical="center" wrapText="1"/>
    </xf>
    <xf numFmtId="0" fontId="4" fillId="7" borderId="41" xfId="1" applyFont="1" applyFill="1" applyBorder="1" applyAlignment="1">
      <alignment horizontal="center" vertical="center" wrapText="1"/>
    </xf>
    <xf numFmtId="44" fontId="4" fillId="7" borderId="41" xfId="1" applyNumberFormat="1" applyFont="1" applyFill="1" applyBorder="1" applyAlignment="1">
      <alignment horizontal="center" vertical="center" wrapText="1"/>
    </xf>
    <xf numFmtId="0" fontId="6" fillId="7" borderId="43" xfId="2" applyFont="1" applyFill="1" applyBorder="1" applyAlignment="1">
      <alignment horizontal="center" vertical="center" wrapText="1"/>
    </xf>
    <xf numFmtId="49" fontId="6" fillId="7" borderId="23" xfId="2" applyNumberFormat="1" applyFont="1" applyFill="1" applyBorder="1" applyAlignment="1">
      <alignment horizontal="center" vertical="center" wrapText="1"/>
    </xf>
    <xf numFmtId="0" fontId="6" fillId="7" borderId="45" xfId="2" applyFont="1" applyFill="1" applyBorder="1" applyAlignment="1">
      <alignment horizontal="center" vertical="center" wrapText="1"/>
    </xf>
    <xf numFmtId="49" fontId="6" fillId="7" borderId="3" xfId="2" applyNumberFormat="1" applyFont="1" applyFill="1" applyBorder="1" applyAlignment="1">
      <alignment horizontal="center" vertical="center" wrapText="1"/>
    </xf>
    <xf numFmtId="2" fontId="3" fillId="6" borderId="0" xfId="0" applyNumberFormat="1" applyFont="1" applyFill="1" applyAlignment="1">
      <alignment horizontal="center" vertical="center"/>
    </xf>
    <xf numFmtId="2" fontId="3" fillId="6" borderId="0" xfId="0" applyNumberFormat="1" applyFont="1" applyFill="1" applyAlignment="1">
      <alignment horizontal="center" vertical="center" wrapText="1"/>
    </xf>
    <xf numFmtId="2" fontId="5" fillId="6" borderId="0" xfId="0" applyNumberFormat="1" applyFont="1" applyFill="1" applyAlignment="1">
      <alignment horizontal="center" vertical="center"/>
    </xf>
    <xf numFmtId="2" fontId="5" fillId="7" borderId="0" xfId="0" applyNumberFormat="1" applyFont="1" applyFill="1" applyAlignment="1">
      <alignment horizontal="center" vertical="center"/>
    </xf>
    <xf numFmtId="2" fontId="3" fillId="7" borderId="0" xfId="0" applyNumberFormat="1" applyFont="1" applyFill="1" applyAlignment="1">
      <alignment horizontal="center" vertical="center"/>
    </xf>
    <xf numFmtId="2" fontId="4" fillId="7" borderId="0" xfId="3" applyNumberFormat="1" applyFont="1" applyFill="1" applyAlignment="1">
      <alignment horizontal="center" vertical="center"/>
    </xf>
    <xf numFmtId="2" fontId="6" fillId="5" borderId="1" xfId="2" applyNumberFormat="1" applyFont="1" applyFill="1" applyBorder="1" applyAlignment="1">
      <alignment horizontal="center" vertical="center" wrapText="1"/>
    </xf>
    <xf numFmtId="2" fontId="11" fillId="4" borderId="5" xfId="2" applyNumberFormat="1" applyFont="1" applyFill="1" applyBorder="1" applyAlignment="1">
      <alignment horizontal="center" vertical="center" wrapText="1"/>
    </xf>
    <xf numFmtId="2" fontId="4" fillId="6" borderId="0" xfId="2" applyNumberFormat="1" applyFont="1" applyFill="1" applyAlignment="1">
      <alignment horizontal="left" vertical="top" wrapText="1"/>
    </xf>
    <xf numFmtId="2" fontId="11" fillId="4" borderId="5" xfId="2" applyNumberFormat="1" applyFont="1" applyFill="1" applyBorder="1" applyAlignment="1">
      <alignment horizontal="center" vertical="center"/>
    </xf>
    <xf numFmtId="2" fontId="4" fillId="7" borderId="39" xfId="1" applyNumberFormat="1" applyFont="1" applyFill="1" applyBorder="1" applyAlignment="1">
      <alignment horizontal="center" vertical="center" wrapText="1"/>
    </xf>
    <xf numFmtId="2" fontId="4" fillId="7" borderId="40" xfId="1" applyNumberFormat="1" applyFont="1" applyFill="1" applyBorder="1" applyAlignment="1">
      <alignment horizontal="center" vertical="center" wrapText="1"/>
    </xf>
    <xf numFmtId="2" fontId="4" fillId="7" borderId="41" xfId="1" applyNumberFormat="1" applyFont="1" applyFill="1" applyBorder="1" applyAlignment="1">
      <alignment horizontal="center" vertical="center" wrapText="1"/>
    </xf>
    <xf numFmtId="2" fontId="6" fillId="7" borderId="0" xfId="2" applyNumberFormat="1" applyFont="1" applyFill="1" applyAlignment="1">
      <alignment horizontal="center" vertical="center" wrapText="1"/>
    </xf>
    <xf numFmtId="2" fontId="3" fillId="6" borderId="0" xfId="0" applyNumberFormat="1" applyFont="1" applyFill="1" applyAlignment="1">
      <alignment horizontal="left" vertical="top"/>
    </xf>
    <xf numFmtId="2" fontId="3" fillId="7" borderId="12" xfId="0" applyNumberFormat="1" applyFont="1" applyFill="1" applyBorder="1" applyAlignment="1">
      <alignment horizontal="center" vertical="center"/>
    </xf>
    <xf numFmtId="2" fontId="3" fillId="7" borderId="15" xfId="0" applyNumberFormat="1" applyFont="1" applyFill="1" applyBorder="1" applyAlignment="1">
      <alignment horizontal="center" vertical="center"/>
    </xf>
    <xf numFmtId="2" fontId="3" fillId="0" borderId="0" xfId="0" applyNumberFormat="1" applyFont="1" applyAlignment="1">
      <alignment horizontal="center" vertical="center"/>
    </xf>
    <xf numFmtId="49" fontId="8" fillId="7" borderId="44" xfId="2" applyNumberFormat="1" applyFont="1" applyFill="1" applyBorder="1" applyAlignment="1">
      <alignment horizontal="left" vertical="top" wrapText="1"/>
    </xf>
    <xf numFmtId="0" fontId="6" fillId="7" borderId="46" xfId="2" applyFont="1" applyFill="1" applyBorder="1" applyAlignment="1">
      <alignment horizontal="center" vertical="center" wrapText="1"/>
    </xf>
    <xf numFmtId="49" fontId="6" fillId="7" borderId="2" xfId="2" applyNumberFormat="1" applyFont="1" applyFill="1" applyBorder="1" applyAlignment="1">
      <alignment horizontal="center" vertical="center" wrapText="1"/>
    </xf>
    <xf numFmtId="49" fontId="8" fillId="7" borderId="42" xfId="2" applyNumberFormat="1" applyFont="1" applyFill="1" applyBorder="1" applyAlignment="1">
      <alignment horizontal="justify" vertical="top" wrapText="1"/>
    </xf>
    <xf numFmtId="0" fontId="8" fillId="7" borderId="48" xfId="1" applyFont="1" applyFill="1" applyBorder="1" applyAlignment="1">
      <alignment horizontal="center" vertical="center" wrapText="1"/>
    </xf>
    <xf numFmtId="2" fontId="4" fillId="7" borderId="48" xfId="1" applyNumberFormat="1" applyFont="1" applyFill="1" applyBorder="1" applyAlignment="1">
      <alignment horizontal="center" vertical="center" wrapText="1"/>
    </xf>
    <xf numFmtId="164" fontId="4" fillId="7" borderId="40" xfId="1" applyNumberFormat="1" applyFont="1" applyFill="1" applyBorder="1" applyAlignment="1">
      <alignment horizontal="center" vertical="center" wrapText="1"/>
    </xf>
    <xf numFmtId="0" fontId="4" fillId="7" borderId="43" xfId="2" applyFont="1" applyFill="1" applyBorder="1" applyAlignment="1">
      <alignment horizontal="center" vertical="center" wrapText="1"/>
    </xf>
    <xf numFmtId="49" fontId="4" fillId="7" borderId="23" xfId="2" applyNumberFormat="1" applyFont="1" applyFill="1" applyBorder="1" applyAlignment="1">
      <alignment horizontal="center" vertical="center" wrapText="1"/>
    </xf>
    <xf numFmtId="49" fontId="7" fillId="7" borderId="44" xfId="2" applyNumberFormat="1" applyFont="1" applyFill="1" applyBorder="1" applyAlignment="1">
      <alignment horizontal="justify" vertical="top" wrapText="1"/>
    </xf>
    <xf numFmtId="0" fontId="7" fillId="7" borderId="40" xfId="1" applyFont="1" applyFill="1" applyBorder="1" applyAlignment="1">
      <alignment horizontal="center" vertical="center" wrapText="1"/>
    </xf>
    <xf numFmtId="2" fontId="6" fillId="7" borderId="40" xfId="1" applyNumberFormat="1" applyFont="1" applyFill="1" applyBorder="1" applyAlignment="1">
      <alignment horizontal="center" vertical="center" wrapText="1"/>
    </xf>
    <xf numFmtId="44" fontId="6" fillId="7" borderId="40" xfId="1" applyNumberFormat="1" applyFont="1" applyFill="1" applyBorder="1" applyAlignment="1">
      <alignment horizontal="center" vertical="center" wrapText="1"/>
    </xf>
    <xf numFmtId="49" fontId="8" fillId="7" borderId="47" xfId="2" applyNumberFormat="1" applyFont="1" applyFill="1" applyBorder="1" applyAlignment="1">
      <alignment horizontal="left" vertical="top" wrapText="1"/>
    </xf>
    <xf numFmtId="0" fontId="6" fillId="7" borderId="50" xfId="2" applyFont="1" applyFill="1" applyBorder="1" applyAlignment="1">
      <alignment horizontal="center" vertical="center" wrapText="1"/>
    </xf>
    <xf numFmtId="49" fontId="6" fillId="7" borderId="51" xfId="2" applyNumberFormat="1" applyFont="1" applyFill="1" applyBorder="1" applyAlignment="1">
      <alignment horizontal="center" vertical="center" wrapText="1"/>
    </xf>
    <xf numFmtId="49" fontId="8" fillId="7" borderId="52" xfId="2" applyNumberFormat="1" applyFont="1" applyFill="1" applyBorder="1" applyAlignment="1">
      <alignment horizontal="left" vertical="top" wrapText="1"/>
    </xf>
    <xf numFmtId="49" fontId="7" fillId="7" borderId="3" xfId="2" applyNumberFormat="1" applyFont="1" applyFill="1" applyBorder="1" applyAlignment="1">
      <alignment horizontal="justify" vertical="top" wrapText="1"/>
    </xf>
    <xf numFmtId="49" fontId="7" fillId="7" borderId="14" xfId="2" applyNumberFormat="1" applyFont="1" applyFill="1" applyBorder="1" applyAlignment="1">
      <alignment horizontal="justify" vertical="top" wrapText="1"/>
    </xf>
    <xf numFmtId="2" fontId="4" fillId="7" borderId="35" xfId="1" applyNumberFormat="1" applyFont="1" applyFill="1" applyBorder="1" applyAlignment="1">
      <alignment horizontal="center" vertical="center" wrapText="1"/>
    </xf>
    <xf numFmtId="0" fontId="4" fillId="7" borderId="45" xfId="2" applyFont="1" applyFill="1" applyBorder="1" applyAlignment="1">
      <alignment horizontal="center" vertical="center" wrapText="1"/>
    </xf>
    <xf numFmtId="49" fontId="4" fillId="7" borderId="3" xfId="2" applyNumberFormat="1" applyFont="1" applyFill="1" applyBorder="1" applyAlignment="1">
      <alignment horizontal="center" vertical="center" wrapText="1"/>
    </xf>
    <xf numFmtId="0" fontId="4" fillId="7" borderId="46" xfId="2" applyFont="1" applyFill="1" applyBorder="1" applyAlignment="1">
      <alignment horizontal="center" vertical="center" wrapText="1"/>
    </xf>
    <xf numFmtId="49" fontId="4" fillId="7" borderId="2" xfId="2" applyNumberFormat="1" applyFont="1" applyFill="1" applyBorder="1" applyAlignment="1">
      <alignment horizontal="center" vertical="center" wrapText="1"/>
    </xf>
    <xf numFmtId="0" fontId="4" fillId="7" borderId="50" xfId="2" applyFont="1" applyFill="1" applyBorder="1" applyAlignment="1">
      <alignment horizontal="center" vertical="center" wrapText="1"/>
    </xf>
    <xf numFmtId="49" fontId="4" fillId="7" borderId="51" xfId="2" applyNumberFormat="1" applyFont="1" applyFill="1" applyBorder="1" applyAlignment="1">
      <alignment horizontal="center" vertical="center" wrapText="1"/>
    </xf>
    <xf numFmtId="2" fontId="4" fillId="7" borderId="37" xfId="1" applyNumberFormat="1" applyFont="1" applyFill="1" applyBorder="1" applyAlignment="1">
      <alignment horizontal="center" vertical="center" wrapText="1"/>
    </xf>
    <xf numFmtId="164" fontId="4" fillId="7" borderId="50" xfId="1" applyNumberFormat="1" applyFont="1" applyFill="1" applyBorder="1" applyAlignment="1">
      <alignment horizontal="center" vertical="center" wrapText="1"/>
    </xf>
    <xf numFmtId="0" fontId="19" fillId="7" borderId="45" xfId="2" applyFont="1" applyFill="1" applyBorder="1" applyAlignment="1">
      <alignment horizontal="center" vertical="center" wrapText="1"/>
    </xf>
    <xf numFmtId="49" fontId="19" fillId="7" borderId="3" xfId="2" applyNumberFormat="1" applyFont="1" applyFill="1" applyBorder="1" applyAlignment="1">
      <alignment horizontal="center" vertical="center" wrapText="1"/>
    </xf>
    <xf numFmtId="49" fontId="20" fillId="7" borderId="42" xfId="2" applyNumberFormat="1" applyFont="1" applyFill="1" applyBorder="1" applyAlignment="1">
      <alignment horizontal="justify" vertical="top" wrapText="1"/>
    </xf>
    <xf numFmtId="164" fontId="19" fillId="7" borderId="40" xfId="1" applyNumberFormat="1" applyFont="1" applyFill="1" applyBorder="1" applyAlignment="1">
      <alignment horizontal="center" vertical="center" wrapText="1"/>
    </xf>
    <xf numFmtId="0" fontId="19" fillId="6" borderId="0" xfId="0" applyFont="1" applyFill="1" applyAlignment="1">
      <alignment vertical="top"/>
    </xf>
    <xf numFmtId="0" fontId="19" fillId="0" borderId="0" xfId="0" applyFont="1" applyAlignment="1">
      <alignment vertical="top"/>
    </xf>
    <xf numFmtId="0" fontId="19" fillId="7" borderId="43" xfId="2" applyFont="1" applyFill="1" applyBorder="1" applyAlignment="1">
      <alignment horizontal="center" vertical="center" wrapText="1"/>
    </xf>
    <xf numFmtId="49" fontId="19" fillId="7" borderId="23" xfId="2" applyNumberFormat="1" applyFont="1" applyFill="1" applyBorder="1" applyAlignment="1">
      <alignment horizontal="center" vertical="center" wrapText="1"/>
    </xf>
    <xf numFmtId="49" fontId="20" fillId="7" borderId="44" xfId="2" applyNumberFormat="1" applyFont="1" applyFill="1" applyBorder="1" applyAlignment="1">
      <alignment horizontal="left" vertical="top" wrapText="1"/>
    </xf>
    <xf numFmtId="0" fontId="19" fillId="7" borderId="40" xfId="1" applyFont="1" applyFill="1" applyBorder="1" applyAlignment="1">
      <alignment horizontal="center" vertical="center" wrapText="1"/>
    </xf>
    <xf numFmtId="2" fontId="19" fillId="7" borderId="40" xfId="1" applyNumberFormat="1" applyFont="1" applyFill="1" applyBorder="1" applyAlignment="1">
      <alignment horizontal="center" vertical="center" wrapText="1"/>
    </xf>
    <xf numFmtId="44" fontId="19" fillId="7" borderId="40" xfId="1" applyNumberFormat="1" applyFont="1" applyFill="1" applyBorder="1" applyAlignment="1">
      <alignment horizontal="center" vertical="center" wrapText="1"/>
    </xf>
    <xf numFmtId="2" fontId="19" fillId="7" borderId="35" xfId="1" applyNumberFormat="1" applyFont="1" applyFill="1" applyBorder="1" applyAlignment="1">
      <alignment horizontal="center" vertical="center" wrapText="1"/>
    </xf>
    <xf numFmtId="44" fontId="19" fillId="7" borderId="36" xfId="1" applyNumberFormat="1" applyFont="1" applyFill="1" applyBorder="1" applyAlignment="1">
      <alignment horizontal="center" vertical="center" wrapText="1"/>
    </xf>
    <xf numFmtId="0" fontId="19" fillId="7" borderId="50" xfId="2" applyFont="1" applyFill="1" applyBorder="1" applyAlignment="1">
      <alignment horizontal="center" vertical="center" wrapText="1"/>
    </xf>
    <xf numFmtId="49" fontId="19" fillId="7" borderId="51" xfId="2" applyNumberFormat="1" applyFont="1" applyFill="1" applyBorder="1" applyAlignment="1">
      <alignment horizontal="center" vertical="center" wrapText="1"/>
    </xf>
    <xf numFmtId="49" fontId="20" fillId="7" borderId="52" xfId="2" applyNumberFormat="1" applyFont="1" applyFill="1" applyBorder="1" applyAlignment="1">
      <alignment horizontal="left" vertical="top" wrapText="1"/>
    </xf>
    <xf numFmtId="44" fontId="4" fillId="7" borderId="8" xfId="1" applyNumberFormat="1" applyFont="1" applyFill="1" applyBorder="1" applyAlignment="1">
      <alignment horizontal="center" vertical="center" wrapText="1"/>
    </xf>
    <xf numFmtId="49" fontId="8" fillId="7" borderId="42" xfId="2" applyNumberFormat="1" applyFont="1" applyFill="1" applyBorder="1" applyAlignment="1">
      <alignment horizontal="left" vertical="top" wrapText="1"/>
    </xf>
    <xf numFmtId="0" fontId="8" fillId="7" borderId="57" xfId="1" applyFont="1" applyFill="1" applyBorder="1" applyAlignment="1">
      <alignment horizontal="center" vertical="center" wrapText="1"/>
    </xf>
    <xf numFmtId="2" fontId="4" fillId="7" borderId="57" xfId="1" applyNumberFormat="1" applyFont="1" applyFill="1" applyBorder="1" applyAlignment="1">
      <alignment horizontal="center" vertical="center" wrapText="1"/>
    </xf>
    <xf numFmtId="0" fontId="8" fillId="7" borderId="36" xfId="1" applyFont="1" applyFill="1" applyBorder="1" applyAlignment="1">
      <alignment horizontal="center" vertical="center" wrapText="1"/>
    </xf>
    <xf numFmtId="44" fontId="4" fillId="7" borderId="35" xfId="1" applyNumberFormat="1" applyFont="1" applyFill="1" applyBorder="1" applyAlignment="1">
      <alignment horizontal="center" vertical="center" wrapText="1"/>
    </xf>
    <xf numFmtId="164" fontId="4" fillId="7" borderId="46" xfId="1" applyNumberFormat="1" applyFont="1" applyFill="1" applyBorder="1" applyAlignment="1">
      <alignment horizontal="center" vertical="center" wrapText="1"/>
    </xf>
    <xf numFmtId="164" fontId="19" fillId="7" borderId="46" xfId="1" applyNumberFormat="1" applyFont="1" applyFill="1" applyBorder="1" applyAlignment="1">
      <alignment horizontal="center" vertical="center" wrapText="1"/>
    </xf>
    <xf numFmtId="0" fontId="19" fillId="7" borderId="1" xfId="2" applyFont="1" applyFill="1" applyBorder="1" applyAlignment="1">
      <alignment horizontal="center" vertical="center" wrapText="1"/>
    </xf>
    <xf numFmtId="49" fontId="19" fillId="7" borderId="4" xfId="2" applyNumberFormat="1" applyFont="1" applyFill="1" applyBorder="1" applyAlignment="1">
      <alignment horizontal="center" vertical="center" wrapText="1"/>
    </xf>
    <xf numFmtId="49" fontId="19" fillId="7" borderId="29" xfId="2" applyNumberFormat="1" applyFont="1" applyFill="1" applyBorder="1" applyAlignment="1">
      <alignment horizontal="left" vertical="top" wrapText="1"/>
    </xf>
    <xf numFmtId="44" fontId="19" fillId="7" borderId="58" xfId="1" applyNumberFormat="1" applyFont="1" applyFill="1" applyBorder="1" applyAlignment="1">
      <alignment horizontal="center" vertical="center" wrapText="1"/>
    </xf>
    <xf numFmtId="0" fontId="6" fillId="4" borderId="50" xfId="2" applyFont="1" applyFill="1" applyBorder="1" applyAlignment="1">
      <alignment horizontal="center" vertical="center" wrapText="1"/>
    </xf>
    <xf numFmtId="49" fontId="6" fillId="4" borderId="51" xfId="2" applyNumberFormat="1" applyFont="1" applyFill="1" applyBorder="1" applyAlignment="1">
      <alignment horizontal="center" vertical="center" wrapText="1"/>
    </xf>
    <xf numFmtId="49" fontId="7" fillId="4" borderId="51" xfId="2" applyNumberFormat="1" applyFont="1" applyFill="1" applyBorder="1" applyAlignment="1">
      <alignment horizontal="justify" vertical="center" wrapText="1"/>
    </xf>
    <xf numFmtId="0" fontId="11" fillId="4" borderId="33" xfId="2" applyFont="1" applyFill="1" applyBorder="1" applyAlignment="1">
      <alignment horizontal="center" vertical="top" wrapText="1"/>
    </xf>
    <xf numFmtId="0" fontId="6" fillId="4" borderId="49" xfId="2" applyFont="1" applyFill="1" applyBorder="1" applyAlignment="1">
      <alignment horizontal="center" vertical="top" wrapText="1"/>
    </xf>
    <xf numFmtId="0" fontId="6" fillId="4" borderId="60" xfId="2" applyFont="1" applyFill="1" applyBorder="1" applyAlignment="1">
      <alignment horizontal="center" vertical="top" wrapText="1"/>
    </xf>
    <xf numFmtId="0" fontId="11" fillId="4" borderId="49" xfId="2" applyFont="1" applyFill="1" applyBorder="1" applyAlignment="1">
      <alignment vertical="top"/>
    </xf>
    <xf numFmtId="0" fontId="11" fillId="4" borderId="54" xfId="2" applyFont="1" applyFill="1" applyBorder="1" applyAlignment="1">
      <alignment horizontal="center" vertical="center"/>
    </xf>
    <xf numFmtId="2" fontId="11" fillId="4" borderId="54" xfId="2" applyNumberFormat="1" applyFont="1" applyFill="1" applyBorder="1" applyAlignment="1">
      <alignment horizontal="center" vertical="center"/>
    </xf>
    <xf numFmtId="0" fontId="11" fillId="4" borderId="54" xfId="2" applyFont="1" applyFill="1" applyBorder="1" applyAlignment="1">
      <alignment vertical="top"/>
    </xf>
    <xf numFmtId="49" fontId="8" fillId="7" borderId="36" xfId="2" applyNumberFormat="1" applyFont="1" applyFill="1" applyBorder="1" applyAlignment="1">
      <alignment horizontal="left" vertical="top" wrapText="1"/>
    </xf>
    <xf numFmtId="49" fontId="8" fillId="7" borderId="51" xfId="2" applyNumberFormat="1" applyFont="1" applyFill="1" applyBorder="1" applyAlignment="1">
      <alignment horizontal="left" vertical="top" wrapText="1"/>
    </xf>
    <xf numFmtId="49" fontId="7" fillId="7" borderId="61" xfId="2" applyNumberFormat="1" applyFont="1" applyFill="1" applyBorder="1" applyAlignment="1">
      <alignment horizontal="left" vertical="top" wrapText="1"/>
    </xf>
    <xf numFmtId="49" fontId="6" fillId="7" borderId="1" xfId="2" applyNumberFormat="1" applyFont="1" applyFill="1" applyBorder="1" applyAlignment="1">
      <alignment horizontal="center" vertical="center" wrapText="1"/>
    </xf>
    <xf numFmtId="49" fontId="6" fillId="7" borderId="46" xfId="2" applyNumberFormat="1" applyFont="1" applyFill="1" applyBorder="1" applyAlignment="1">
      <alignment horizontal="center" vertical="center" wrapText="1"/>
    </xf>
    <xf numFmtId="49" fontId="4" fillId="7" borderId="3" xfId="2" applyNumberFormat="1" applyFont="1" applyFill="1" applyBorder="1" applyAlignment="1">
      <alignment horizontal="center" vertical="top" wrapText="1"/>
    </xf>
    <xf numFmtId="49" fontId="4" fillId="7" borderId="23" xfId="2" applyNumberFormat="1" applyFont="1" applyFill="1" applyBorder="1" applyAlignment="1">
      <alignment horizontal="center" vertical="top" wrapText="1"/>
    </xf>
    <xf numFmtId="49" fontId="19" fillId="7" borderId="3" xfId="2" applyNumberFormat="1" applyFont="1" applyFill="1" applyBorder="1" applyAlignment="1">
      <alignment horizontal="center" vertical="top" wrapText="1"/>
    </xf>
    <xf numFmtId="0" fontId="8" fillId="7" borderId="48" xfId="1" applyFont="1" applyFill="1" applyBorder="1" applyAlignment="1">
      <alignment horizontal="center" vertical="top" wrapText="1"/>
    </xf>
    <xf numFmtId="49" fontId="21" fillId="7" borderId="47" xfId="2" applyNumberFormat="1" applyFont="1" applyFill="1" applyBorder="1" applyAlignment="1">
      <alignment horizontal="justify" vertical="top" wrapText="1"/>
    </xf>
    <xf numFmtId="0" fontId="8" fillId="7" borderId="8" xfId="1" applyFont="1" applyFill="1" applyBorder="1" applyAlignment="1">
      <alignment horizontal="center" vertical="center" wrapText="1"/>
    </xf>
    <xf numFmtId="2" fontId="4" fillId="7" borderId="13" xfId="1" applyNumberFormat="1" applyFont="1" applyFill="1" applyBorder="1" applyAlignment="1">
      <alignment horizontal="center" vertical="center" wrapText="1"/>
    </xf>
    <xf numFmtId="164" fontId="4" fillId="7" borderId="53" xfId="1" applyNumberFormat="1" applyFont="1" applyFill="1" applyBorder="1" applyAlignment="1">
      <alignment horizontal="center" vertical="center" wrapText="1"/>
    </xf>
    <xf numFmtId="44" fontId="4" fillId="7" borderId="32" xfId="1" applyNumberFormat="1" applyFont="1" applyFill="1" applyBorder="1" applyAlignment="1">
      <alignment horizontal="center" vertical="center" wrapText="1"/>
    </xf>
    <xf numFmtId="0" fontId="4" fillId="7" borderId="1" xfId="2" applyFont="1" applyFill="1" applyBorder="1" applyAlignment="1">
      <alignment horizontal="center" wrapText="1"/>
    </xf>
    <xf numFmtId="49" fontId="4" fillId="7" borderId="4" xfId="2" applyNumberFormat="1" applyFont="1" applyFill="1" applyBorder="1" applyAlignment="1">
      <alignment horizontal="center" wrapText="1"/>
    </xf>
    <xf numFmtId="49" fontId="8" fillId="7" borderId="29" xfId="2" applyNumberFormat="1" applyFont="1" applyFill="1" applyBorder="1" applyAlignment="1">
      <alignment horizontal="left" wrapText="1"/>
    </xf>
    <xf numFmtId="0" fontId="8" fillId="7" borderId="40" xfId="1" applyFont="1" applyFill="1" applyBorder="1" applyAlignment="1">
      <alignment horizontal="center" wrapText="1"/>
    </xf>
    <xf numFmtId="2" fontId="4" fillId="7" borderId="40" xfId="1" applyNumberFormat="1" applyFont="1" applyFill="1" applyBorder="1" applyAlignment="1">
      <alignment horizontal="center" wrapText="1"/>
    </xf>
    <xf numFmtId="164" fontId="4" fillId="7" borderId="40" xfId="1" applyNumberFormat="1" applyFont="1" applyFill="1" applyBorder="1" applyAlignment="1">
      <alignment horizontal="center" wrapText="1"/>
    </xf>
    <xf numFmtId="44" fontId="4" fillId="7" borderId="40" xfId="1" applyNumberFormat="1" applyFont="1" applyFill="1" applyBorder="1" applyAlignment="1">
      <alignment horizontal="center" wrapText="1"/>
    </xf>
    <xf numFmtId="44" fontId="4" fillId="7" borderId="58" xfId="1" applyNumberFormat="1" applyFont="1" applyFill="1" applyBorder="1" applyAlignment="1">
      <alignment horizontal="center" wrapText="1"/>
    </xf>
    <xf numFmtId="49" fontId="8" fillId="7" borderId="1" xfId="2" applyNumberFormat="1" applyFont="1" applyFill="1" applyBorder="1" applyAlignment="1">
      <alignment horizontal="left" vertical="top" wrapText="1"/>
    </xf>
    <xf numFmtId="0" fontId="6" fillId="7" borderId="62" xfId="2" applyFont="1" applyFill="1" applyBorder="1" applyAlignment="1">
      <alignment horizontal="center" vertical="center" wrapText="1"/>
    </xf>
    <xf numFmtId="0" fontId="4" fillId="7" borderId="62" xfId="2" applyFont="1" applyFill="1" applyBorder="1" applyAlignment="1">
      <alignment horizontal="center" vertical="center" wrapText="1"/>
    </xf>
    <xf numFmtId="0" fontId="6" fillId="7" borderId="4" xfId="2" applyFont="1" applyFill="1" applyBorder="1" applyAlignment="1">
      <alignment horizontal="center" vertical="center" wrapText="1"/>
    </xf>
    <xf numFmtId="0" fontId="6" fillId="4" borderId="53" xfId="2" applyFont="1" applyFill="1" applyBorder="1" applyAlignment="1">
      <alignment horizontal="center" vertical="center" wrapText="1"/>
    </xf>
    <xf numFmtId="0" fontId="4" fillId="7" borderId="1" xfId="2" applyFont="1" applyFill="1" applyBorder="1" applyAlignment="1">
      <alignment horizontal="center" vertical="top" wrapText="1"/>
    </xf>
    <xf numFmtId="49" fontId="4" fillId="7" borderId="4" xfId="2" applyNumberFormat="1" applyFont="1" applyFill="1" applyBorder="1" applyAlignment="1">
      <alignment horizontal="center" vertical="top" wrapText="1"/>
    </xf>
    <xf numFmtId="49" fontId="8" fillId="7" borderId="23" xfId="2" applyNumberFormat="1" applyFont="1" applyFill="1" applyBorder="1" applyAlignment="1">
      <alignment horizontal="left" vertical="top" wrapText="1"/>
    </xf>
    <xf numFmtId="0" fontId="8" fillId="7" borderId="56" xfId="1" applyFont="1" applyFill="1" applyBorder="1" applyAlignment="1">
      <alignment horizontal="center" vertical="center" wrapText="1"/>
    </xf>
    <xf numFmtId="2" fontId="4" fillId="7" borderId="64" xfId="1" applyNumberFormat="1" applyFont="1" applyFill="1" applyBorder="1" applyAlignment="1">
      <alignment horizontal="center" vertical="center" wrapText="1"/>
    </xf>
    <xf numFmtId="164" fontId="4" fillId="7" borderId="62" xfId="1" applyNumberFormat="1" applyFont="1" applyFill="1" applyBorder="1" applyAlignment="1">
      <alignment horizontal="center" vertical="center" wrapText="1"/>
    </xf>
    <xf numFmtId="44" fontId="4" fillId="7" borderId="65" xfId="1" applyNumberFormat="1" applyFont="1" applyFill="1" applyBorder="1" applyAlignment="1">
      <alignment horizontal="center" vertical="center" wrapText="1"/>
    </xf>
    <xf numFmtId="44" fontId="4" fillId="7" borderId="56" xfId="1" applyNumberFormat="1" applyFont="1" applyFill="1" applyBorder="1" applyAlignment="1">
      <alignment horizontal="center" vertical="center" wrapText="1"/>
    </xf>
    <xf numFmtId="164" fontId="4" fillId="7" borderId="34" xfId="1" applyNumberFormat="1" applyFont="1" applyFill="1" applyBorder="1" applyAlignment="1">
      <alignment horizontal="center" vertical="center" wrapText="1"/>
    </xf>
    <xf numFmtId="49" fontId="7" fillId="7" borderId="63" xfId="2" applyNumberFormat="1" applyFont="1" applyFill="1" applyBorder="1" applyAlignment="1">
      <alignment horizontal="justify" vertical="top" wrapText="1"/>
    </xf>
    <xf numFmtId="49" fontId="7" fillId="7" borderId="12" xfId="2" applyNumberFormat="1" applyFont="1" applyFill="1" applyBorder="1" applyAlignment="1">
      <alignment horizontal="justify" vertical="top" wrapText="1"/>
    </xf>
    <xf numFmtId="164" fontId="4" fillId="7" borderId="59" xfId="1" applyNumberFormat="1" applyFont="1" applyFill="1" applyBorder="1" applyAlignment="1">
      <alignment horizontal="center" vertical="center" wrapText="1"/>
    </xf>
    <xf numFmtId="0" fontId="7" fillId="7" borderId="56" xfId="1" applyFont="1" applyFill="1" applyBorder="1" applyAlignment="1">
      <alignment horizontal="center" vertical="center" wrapText="1"/>
    </xf>
    <xf numFmtId="2" fontId="6" fillId="7" borderId="64" xfId="1" applyNumberFormat="1" applyFont="1" applyFill="1" applyBorder="1" applyAlignment="1">
      <alignment horizontal="center" vertical="center" wrapText="1"/>
    </xf>
    <xf numFmtId="44" fontId="6" fillId="7" borderId="65" xfId="1" applyNumberFormat="1" applyFont="1" applyFill="1" applyBorder="1" applyAlignment="1">
      <alignment horizontal="center" vertical="center" wrapText="1"/>
    </xf>
    <xf numFmtId="44" fontId="6" fillId="7" borderId="56" xfId="1" applyNumberFormat="1" applyFont="1" applyFill="1" applyBorder="1" applyAlignment="1">
      <alignment horizontal="center" vertical="center" wrapText="1"/>
    </xf>
    <xf numFmtId="0" fontId="7" fillId="5" borderId="7" xfId="1" applyFont="1" applyFill="1" applyBorder="1" applyAlignment="1">
      <alignment horizontal="center" vertical="center" wrapText="1"/>
    </xf>
    <xf numFmtId="2" fontId="6" fillId="5" borderId="8" xfId="1" applyNumberFormat="1" applyFont="1" applyFill="1" applyBorder="1" applyAlignment="1">
      <alignment horizontal="center" vertical="center" wrapText="1"/>
    </xf>
    <xf numFmtId="0" fontId="6" fillId="5" borderId="8" xfId="1" applyFont="1" applyFill="1" applyBorder="1" applyAlignment="1">
      <alignment horizontal="center" vertical="center" wrapText="1"/>
    </xf>
    <xf numFmtId="44" fontId="6" fillId="5" borderId="8" xfId="1" applyNumberFormat="1" applyFont="1" applyFill="1" applyBorder="1" applyAlignment="1">
      <alignment horizontal="center" vertical="center" wrapText="1"/>
    </xf>
    <xf numFmtId="44" fontId="6" fillId="5" borderId="55" xfId="1" applyNumberFormat="1" applyFont="1" applyFill="1" applyBorder="1" applyAlignment="1">
      <alignment horizontal="center" vertical="center" wrapText="1"/>
    </xf>
    <xf numFmtId="0" fontId="16" fillId="5" borderId="8" xfId="1" applyFont="1" applyFill="1" applyBorder="1" applyAlignment="1">
      <alignment horizontal="center" vertical="center" wrapText="1"/>
    </xf>
    <xf numFmtId="44" fontId="16" fillId="5" borderId="8" xfId="1" applyNumberFormat="1" applyFont="1" applyFill="1" applyBorder="1" applyAlignment="1">
      <alignment horizontal="center" vertical="center" wrapText="1"/>
    </xf>
    <xf numFmtId="164" fontId="6" fillId="2" borderId="62" xfId="1" applyNumberFormat="1" applyFont="1" applyFill="1" applyBorder="1" applyAlignment="1" applyProtection="1">
      <alignment horizontal="center" vertical="center" wrapText="1"/>
      <protection locked="0"/>
    </xf>
    <xf numFmtId="164" fontId="4" fillId="2" borderId="9" xfId="1" applyNumberFormat="1" applyFont="1" applyFill="1" applyBorder="1" applyAlignment="1" applyProtection="1">
      <alignment horizontal="center" vertical="center" wrapText="1"/>
      <protection locked="0"/>
    </xf>
    <xf numFmtId="0" fontId="9" fillId="7" borderId="0" xfId="0" applyFont="1" applyFill="1" applyAlignment="1">
      <alignment horizontal="left" vertical="top"/>
    </xf>
    <xf numFmtId="0" fontId="6" fillId="2" borderId="3" xfId="1" applyFont="1" applyFill="1" applyBorder="1" applyAlignment="1" applyProtection="1">
      <alignment horizontal="center" wrapText="1"/>
      <protection locked="0"/>
    </xf>
    <xf numFmtId="0" fontId="6" fillId="2" borderId="14" xfId="1" applyFont="1" applyFill="1" applyBorder="1" applyAlignment="1" applyProtection="1">
      <alignment horizontal="center" wrapText="1"/>
      <protection locked="0"/>
    </xf>
    <xf numFmtId="0" fontId="6" fillId="2" borderId="22" xfId="1" applyFont="1" applyFill="1" applyBorder="1" applyAlignment="1" applyProtection="1">
      <alignment horizontal="center" wrapText="1"/>
      <protection locked="0"/>
    </xf>
    <xf numFmtId="0" fontId="15" fillId="7" borderId="0" xfId="0" applyFont="1" applyFill="1" applyAlignment="1">
      <alignment horizontal="left" vertical="center"/>
    </xf>
    <xf numFmtId="0" fontId="3" fillId="7" borderId="3" xfId="0" applyFont="1" applyFill="1" applyBorder="1" applyAlignment="1">
      <alignment horizontal="center" vertical="center" wrapText="1"/>
    </xf>
    <xf numFmtId="0" fontId="3" fillId="7" borderId="14" xfId="0" applyFont="1" applyFill="1" applyBorder="1" applyAlignment="1">
      <alignment horizontal="center" vertical="center" wrapText="1"/>
    </xf>
    <xf numFmtId="0" fontId="3" fillId="7" borderId="22" xfId="0" applyFont="1" applyFill="1" applyBorder="1" applyAlignment="1">
      <alignment horizontal="center" vertical="center" wrapText="1"/>
    </xf>
    <xf numFmtId="0" fontId="3" fillId="7" borderId="2" xfId="0" applyFont="1" applyFill="1" applyBorder="1" applyAlignment="1">
      <alignment horizontal="center" vertical="center" wrapText="1"/>
    </xf>
    <xf numFmtId="0" fontId="3" fillId="7" borderId="0" xfId="0" applyFont="1" applyFill="1" applyAlignment="1">
      <alignment horizontal="center" vertical="center" wrapText="1"/>
    </xf>
    <xf numFmtId="0" fontId="3" fillId="7" borderId="28" xfId="0" applyFont="1" applyFill="1" applyBorder="1" applyAlignment="1">
      <alignment horizontal="center" vertical="center" wrapText="1"/>
    </xf>
    <xf numFmtId="0" fontId="3" fillId="7" borderId="23" xfId="0" applyFont="1" applyFill="1" applyBorder="1" applyAlignment="1">
      <alignment horizontal="center" vertical="center" wrapText="1"/>
    </xf>
    <xf numFmtId="0" fontId="3" fillId="7" borderId="24" xfId="0" applyFont="1" applyFill="1" applyBorder="1" applyAlignment="1">
      <alignment horizontal="center" vertical="center" wrapText="1"/>
    </xf>
    <xf numFmtId="0" fontId="3" fillId="7" borderId="25" xfId="0" applyFont="1" applyFill="1" applyBorder="1" applyAlignment="1">
      <alignment horizontal="center" vertical="center" wrapText="1"/>
    </xf>
    <xf numFmtId="0" fontId="3" fillId="7" borderId="0" xfId="0" applyFont="1" applyFill="1" applyAlignment="1">
      <alignment horizontal="left" vertical="top"/>
    </xf>
    <xf numFmtId="0" fontId="13" fillId="4" borderId="16" xfId="1" applyFont="1" applyFill="1" applyBorder="1" applyAlignment="1">
      <alignment horizontal="center" vertical="center" wrapText="1"/>
    </xf>
    <xf numFmtId="0" fontId="13" fillId="4" borderId="12" xfId="1" applyFont="1" applyFill="1" applyBorder="1" applyAlignment="1">
      <alignment horizontal="center" vertical="center" wrapText="1"/>
    </xf>
    <xf numFmtId="0" fontId="13" fillId="4" borderId="17" xfId="1" applyFont="1" applyFill="1" applyBorder="1" applyAlignment="1">
      <alignment horizontal="center" vertical="center" wrapText="1"/>
    </xf>
    <xf numFmtId="0" fontId="13" fillId="5" borderId="30" xfId="1" applyFont="1" applyFill="1" applyBorder="1" applyAlignment="1">
      <alignment horizontal="center" vertical="center" wrapText="1"/>
    </xf>
    <xf numFmtId="0" fontId="13" fillId="5" borderId="31" xfId="1" applyFont="1" applyFill="1" applyBorder="1" applyAlignment="1">
      <alignment horizontal="center" vertical="center" wrapText="1"/>
    </xf>
    <xf numFmtId="0" fontId="13" fillId="5" borderId="32" xfId="1" applyFont="1" applyFill="1" applyBorder="1" applyAlignment="1">
      <alignment horizontal="center" vertical="center" wrapText="1"/>
    </xf>
    <xf numFmtId="0" fontId="13" fillId="8" borderId="20" xfId="1" applyFont="1" applyFill="1" applyBorder="1" applyAlignment="1">
      <alignment horizontal="center" vertical="center" wrapText="1"/>
    </xf>
    <xf numFmtId="0" fontId="13" fillId="8" borderId="15" xfId="1" applyFont="1" applyFill="1" applyBorder="1" applyAlignment="1">
      <alignment horizontal="center" vertical="center" wrapText="1"/>
    </xf>
    <xf numFmtId="0" fontId="13" fillId="8" borderId="21" xfId="1" applyFont="1" applyFill="1" applyBorder="1" applyAlignment="1">
      <alignment horizontal="center" vertical="center" wrapText="1"/>
    </xf>
    <xf numFmtId="0" fontId="3" fillId="7" borderId="0" xfId="0" applyFont="1" applyFill="1" applyAlignment="1">
      <alignment horizontal="left" vertical="center" wrapText="1"/>
    </xf>
    <xf numFmtId="44" fontId="14" fillId="4" borderId="16" xfId="1" applyNumberFormat="1" applyFont="1" applyFill="1" applyBorder="1" applyAlignment="1">
      <alignment horizontal="center" vertical="center" wrapText="1"/>
    </xf>
    <xf numFmtId="44" fontId="14" fillId="4" borderId="17" xfId="1" applyNumberFormat="1" applyFont="1" applyFill="1" applyBorder="1" applyAlignment="1">
      <alignment horizontal="center" vertical="center" wrapText="1"/>
    </xf>
    <xf numFmtId="44" fontId="11" fillId="8" borderId="20" xfId="1" applyNumberFormat="1" applyFont="1" applyFill="1" applyBorder="1" applyAlignment="1">
      <alignment horizontal="center" vertical="center" wrapText="1"/>
    </xf>
    <xf numFmtId="44" fontId="11" fillId="8" borderId="21" xfId="1" applyNumberFormat="1" applyFont="1" applyFill="1" applyBorder="1" applyAlignment="1">
      <alignment horizontal="center" vertical="center" wrapText="1"/>
    </xf>
    <xf numFmtId="44" fontId="4" fillId="7" borderId="39" xfId="1" applyNumberFormat="1" applyFont="1" applyFill="1" applyBorder="1" applyAlignment="1">
      <alignment horizontal="center" vertical="center" wrapText="1"/>
    </xf>
    <xf numFmtId="44" fontId="4" fillId="7" borderId="48" xfId="1" applyNumberFormat="1" applyFont="1" applyFill="1" applyBorder="1" applyAlignment="1">
      <alignment horizontal="center" vertical="center" wrapText="1"/>
    </xf>
    <xf numFmtId="44" fontId="4" fillId="7" borderId="41" xfId="1" applyNumberFormat="1" applyFont="1" applyFill="1" applyBorder="1" applyAlignment="1">
      <alignment horizontal="center" vertical="center" wrapText="1"/>
    </xf>
    <xf numFmtId="49" fontId="8" fillId="7" borderId="51" xfId="2" applyNumberFormat="1" applyFont="1" applyFill="1" applyBorder="1" applyAlignment="1">
      <alignment horizontal="left" vertical="top" wrapText="1"/>
    </xf>
    <xf numFmtId="49" fontId="8" fillId="7" borderId="15" xfId="2" applyNumberFormat="1" applyFont="1" applyFill="1" applyBorder="1" applyAlignment="1">
      <alignment horizontal="left" vertical="top" wrapText="1"/>
    </xf>
    <xf numFmtId="49" fontId="8" fillId="7" borderId="38" xfId="2" applyNumberFormat="1" applyFont="1" applyFill="1" applyBorder="1" applyAlignment="1">
      <alignment horizontal="left" vertical="top" wrapText="1"/>
    </xf>
    <xf numFmtId="49" fontId="2" fillId="6" borderId="14" xfId="2" applyNumberFormat="1" applyFill="1" applyBorder="1" applyAlignment="1">
      <alignment horizontal="justify" vertical="top" wrapText="1"/>
    </xf>
    <xf numFmtId="49" fontId="2" fillId="6" borderId="0" xfId="2" applyNumberFormat="1" applyFill="1" applyAlignment="1">
      <alignment horizontal="justify" vertical="top" wrapText="1"/>
    </xf>
    <xf numFmtId="49" fontId="7" fillId="7" borderId="3" xfId="2" applyNumberFormat="1" applyFont="1" applyFill="1" applyBorder="1" applyAlignment="1">
      <alignment horizontal="justify" vertical="top" wrapText="1"/>
    </xf>
    <xf numFmtId="49" fontId="7" fillId="7" borderId="14" xfId="2" applyNumberFormat="1" applyFont="1" applyFill="1" applyBorder="1" applyAlignment="1">
      <alignment horizontal="justify" vertical="top" wrapText="1"/>
    </xf>
    <xf numFmtId="49" fontId="7" fillId="7" borderId="34" xfId="2" applyNumberFormat="1" applyFont="1" applyFill="1" applyBorder="1" applyAlignment="1">
      <alignment horizontal="justify" vertical="top" wrapText="1"/>
    </xf>
    <xf numFmtId="49" fontId="10" fillId="6" borderId="24" xfId="2" applyNumberFormat="1" applyFont="1" applyFill="1" applyBorder="1" applyAlignment="1">
      <alignment horizontal="justify" vertical="top" wrapText="1"/>
    </xf>
    <xf numFmtId="49" fontId="2" fillId="6" borderId="24" xfId="2" applyNumberFormat="1" applyFill="1" applyBorder="1" applyAlignment="1">
      <alignment horizontal="justify" vertical="top" wrapText="1"/>
    </xf>
    <xf numFmtId="164" fontId="4" fillId="2" borderId="39" xfId="1" applyNumberFormat="1" applyFont="1" applyFill="1" applyBorder="1" applyAlignment="1" applyProtection="1">
      <alignment horizontal="center" vertical="center" wrapText="1"/>
      <protection locked="0"/>
    </xf>
    <xf numFmtId="164" fontId="4" fillId="2" borderId="48" xfId="1" applyNumberFormat="1" applyFont="1" applyFill="1" applyBorder="1" applyAlignment="1" applyProtection="1">
      <alignment horizontal="center" vertical="center" wrapText="1"/>
      <protection locked="0"/>
    </xf>
    <xf numFmtId="164" fontId="4" fillId="2" borderId="41" xfId="1" applyNumberFormat="1" applyFont="1" applyFill="1" applyBorder="1" applyAlignment="1" applyProtection="1">
      <alignment horizontal="center" vertical="center" wrapText="1"/>
      <protection locked="0"/>
    </xf>
    <xf numFmtId="2" fontId="4" fillId="7" borderId="39" xfId="1" applyNumberFormat="1" applyFont="1" applyFill="1" applyBorder="1" applyAlignment="1">
      <alignment horizontal="center" vertical="center" wrapText="1"/>
    </xf>
    <xf numFmtId="2" fontId="4" fillId="7" borderId="48" xfId="1" applyNumberFormat="1" applyFont="1" applyFill="1" applyBorder="1" applyAlignment="1">
      <alignment horizontal="center" vertical="center" wrapText="1"/>
    </xf>
    <xf numFmtId="2" fontId="4" fillId="7" borderId="41" xfId="1" applyNumberFormat="1" applyFont="1" applyFill="1" applyBorder="1" applyAlignment="1">
      <alignment horizontal="center" vertical="center" wrapText="1"/>
    </xf>
    <xf numFmtId="0" fontId="4" fillId="0" borderId="9" xfId="2" applyNumberFormat="1" applyFont="1" applyBorder="1" applyAlignment="1">
      <alignment horizontal="center" vertical="center" wrapText="1"/>
    </xf>
    <xf numFmtId="44" fontId="4" fillId="5" borderId="10" xfId="1" applyNumberFormat="1" applyFont="1" applyFill="1" applyBorder="1" applyAlignment="1">
      <alignment horizontal="center" vertical="center" wrapText="1"/>
    </xf>
    <xf numFmtId="164" fontId="11" fillId="9" borderId="18" xfId="1" applyNumberFormat="1" applyFont="1" applyFill="1" applyBorder="1" applyAlignment="1">
      <alignment horizontal="center" vertical="center" wrapText="1"/>
    </xf>
  </cellXfs>
  <cellStyles count="6">
    <cellStyle name="Standard" xfId="0" builtinId="0"/>
    <cellStyle name="Standard 2" xfId="4" xr:uid="{E5C9052A-E17C-4967-A3F7-35AE2722CC79}"/>
    <cellStyle name="Standard 2 2" xfId="5" xr:uid="{D2713A81-E3EA-4AB1-B9EC-B3B921898F64}"/>
    <cellStyle name="Standard 3" xfId="3" xr:uid="{84A3BBBB-B283-4592-B87F-7D0D35437ACF}"/>
    <cellStyle name="Standard 3 2" xfId="1" xr:uid="{04021E0F-2753-4396-9BF3-541EC2C94238}"/>
    <cellStyle name="Standard_Vorlage_PET-CT_20090821 2" xfId="2" xr:uid="{C7630F12-50BB-4D92-AE23-2DF736DBEB56}"/>
  </cellStyles>
  <dxfs count="1">
    <dxf>
      <font>
        <b/>
        <i val="0"/>
        <strike val="0"/>
        <color auto="1"/>
      </font>
      <fill>
        <patternFill>
          <bgColor rgb="FFFF0000"/>
        </patternFill>
      </fill>
    </dxf>
  </dxfs>
  <tableStyles count="0" defaultTableStyle="TableStyleMedium2" defaultPivotStyle="PivotStyleLight16"/>
  <colors>
    <mruColors>
      <color rgb="FFEBF3FB"/>
      <color rgb="FFEDF89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44450</xdr:colOff>
      <xdr:row>15</xdr:row>
      <xdr:rowOff>19050</xdr:rowOff>
    </xdr:from>
    <xdr:to>
      <xdr:col>3</xdr:col>
      <xdr:colOff>4235450</xdr:colOff>
      <xdr:row>15</xdr:row>
      <xdr:rowOff>1092200</xdr:rowOff>
    </xdr:to>
    <xdr:pic>
      <xdr:nvPicPr>
        <xdr:cNvPr id="4" name="Grafik 3">
          <a:extLst>
            <a:ext uri="{FF2B5EF4-FFF2-40B4-BE49-F238E27FC236}">
              <a16:creationId xmlns:a16="http://schemas.microsoft.com/office/drawing/2014/main" id="{EE997008-77BA-CF16-DD3F-6EB66523C0B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450" y="4527550"/>
          <a:ext cx="5003800" cy="1076325"/>
        </a:xfrm>
        <a:prstGeom prst="rect">
          <a:avLst/>
        </a:prstGeom>
        <a:noFill/>
        <a:ln>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FB323-4D0A-4240-BECA-A4BD8B13FD23}">
  <sheetPr>
    <pageSetUpPr fitToPage="1"/>
  </sheetPr>
  <dimension ref="A1:N284"/>
  <sheetViews>
    <sheetView tabSelected="1" zoomScale="70" zoomScaleNormal="70" zoomScaleSheetLayoutView="100" workbookViewId="0">
      <selection activeCell="L13" sqref="L13"/>
    </sheetView>
  </sheetViews>
  <sheetFormatPr baseColWidth="10" defaultColWidth="11.453125" defaultRowHeight="12.5" outlineLevelCol="1" x14ac:dyDescent="0.35"/>
  <cols>
    <col min="1" max="2" width="3.7265625" style="2" customWidth="1"/>
    <col min="3" max="3" width="4.7265625" style="2" bestFit="1" customWidth="1"/>
    <col min="4" max="4" width="72.7265625" style="3" customWidth="1"/>
    <col min="5" max="5" width="19.54296875" style="11" customWidth="1" outlineLevel="1"/>
    <col min="6" max="6" width="8" style="115" customWidth="1" outlineLevel="1"/>
    <col min="7" max="7" width="15.54296875" style="6" customWidth="1" outlineLevel="1"/>
    <col min="8" max="8" width="14.81640625" style="6" customWidth="1" outlineLevel="1"/>
    <col min="9" max="10" width="14.81640625" style="2" customWidth="1" outlineLevel="1"/>
    <col min="11" max="11" width="11.453125" style="2"/>
    <col min="12" max="12" width="104.453125" style="2" customWidth="1"/>
    <col min="13" max="16384" width="11.453125" style="2"/>
  </cols>
  <sheetData>
    <row r="1" spans="1:14" ht="12.65" customHeight="1" x14ac:dyDescent="0.35">
      <c r="A1" s="239" t="s">
        <v>23</v>
      </c>
      <c r="B1" s="239"/>
      <c r="C1" s="239"/>
      <c r="D1" s="239"/>
      <c r="E1" s="22"/>
      <c r="F1" s="98"/>
      <c r="G1" s="20"/>
      <c r="H1" s="20"/>
      <c r="I1" s="20"/>
      <c r="J1" s="20"/>
      <c r="K1" s="20"/>
      <c r="L1" s="20"/>
      <c r="M1" s="20"/>
      <c r="N1" s="20"/>
    </row>
    <row r="2" spans="1:14" ht="12.65" customHeight="1" x14ac:dyDescent="0.35">
      <c r="A2" s="239"/>
      <c r="B2" s="239"/>
      <c r="C2" s="239"/>
      <c r="D2" s="239"/>
      <c r="E2" s="22"/>
      <c r="F2" s="98"/>
      <c r="G2" s="20"/>
      <c r="H2" s="20"/>
      <c r="I2" s="20"/>
      <c r="J2" s="20"/>
      <c r="K2" s="20"/>
      <c r="L2" s="20"/>
      <c r="M2" s="20"/>
      <c r="N2" s="20"/>
    </row>
    <row r="3" spans="1:14" ht="24.65" customHeight="1" x14ac:dyDescent="0.35">
      <c r="A3" s="20"/>
      <c r="B3" s="20"/>
      <c r="C3" s="20"/>
      <c r="D3" s="28"/>
      <c r="E3" s="22"/>
      <c r="F3" s="240" t="s">
        <v>18</v>
      </c>
      <c r="G3" s="241"/>
      <c r="H3" s="241"/>
      <c r="I3" s="241"/>
      <c r="J3" s="242"/>
      <c r="K3" s="20"/>
      <c r="L3" s="20"/>
      <c r="M3" s="20"/>
      <c r="N3" s="20"/>
    </row>
    <row r="4" spans="1:14" s="1" customFormat="1" ht="36.65" customHeight="1" x14ac:dyDescent="0.3">
      <c r="A4" s="236"/>
      <c r="B4" s="237"/>
      <c r="C4" s="237"/>
      <c r="D4" s="238"/>
      <c r="E4" s="22"/>
      <c r="F4" s="243"/>
      <c r="G4" s="244"/>
      <c r="H4" s="244"/>
      <c r="I4" s="244"/>
      <c r="J4" s="245"/>
      <c r="K4" s="29"/>
      <c r="L4" s="29"/>
      <c r="M4" s="29"/>
      <c r="N4" s="29"/>
    </row>
    <row r="5" spans="1:14" ht="33.65" customHeight="1" x14ac:dyDescent="0.35">
      <c r="A5" s="59" t="s">
        <v>6</v>
      </c>
      <c r="B5" s="50"/>
      <c r="C5" s="50"/>
      <c r="D5" s="58"/>
      <c r="E5" s="22"/>
      <c r="F5" s="246"/>
      <c r="G5" s="247"/>
      <c r="H5" s="247"/>
      <c r="I5" s="247"/>
      <c r="J5" s="248"/>
      <c r="K5" s="20"/>
      <c r="L5" s="20"/>
      <c r="M5" s="20"/>
      <c r="N5" s="20"/>
    </row>
    <row r="6" spans="1:14" x14ac:dyDescent="0.35">
      <c r="A6" s="21"/>
      <c r="B6" s="21"/>
      <c r="C6" s="21"/>
      <c r="D6" s="21"/>
      <c r="E6" s="22"/>
      <c r="F6" s="99"/>
      <c r="G6" s="24"/>
      <c r="H6" s="24"/>
      <c r="I6" s="24"/>
      <c r="J6" s="24"/>
      <c r="K6" s="20"/>
      <c r="L6" s="20"/>
      <c r="M6" s="20"/>
      <c r="N6" s="20"/>
    </row>
    <row r="7" spans="1:14" s="4" customFormat="1" ht="13" x14ac:dyDescent="0.35">
      <c r="A7" s="25"/>
      <c r="B7" s="25"/>
      <c r="C7" s="25"/>
      <c r="D7" s="26"/>
      <c r="E7" s="27"/>
      <c r="F7" s="100"/>
      <c r="G7" s="25"/>
      <c r="H7" s="25"/>
      <c r="I7" s="25"/>
      <c r="J7" s="25"/>
      <c r="K7" s="25"/>
      <c r="L7" s="25"/>
      <c r="M7" s="25"/>
      <c r="N7" s="25"/>
    </row>
    <row r="8" spans="1:14" s="4" customFormat="1" ht="13" x14ac:dyDescent="0.35">
      <c r="A8" s="49" t="s">
        <v>24</v>
      </c>
      <c r="B8" s="49"/>
      <c r="C8" s="49"/>
      <c r="D8" s="51"/>
      <c r="E8" s="55"/>
      <c r="F8" s="101"/>
      <c r="G8" s="49"/>
      <c r="H8" s="49"/>
      <c r="I8" s="49"/>
      <c r="J8" s="49"/>
      <c r="K8" s="25"/>
      <c r="L8" s="25"/>
      <c r="M8" s="25"/>
      <c r="N8" s="25"/>
    </row>
    <row r="9" spans="1:14" x14ac:dyDescent="0.35">
      <c r="A9" s="42"/>
      <c r="B9" s="42"/>
      <c r="C9" s="42"/>
      <c r="D9" s="52"/>
      <c r="E9" s="41"/>
      <c r="F9" s="102"/>
      <c r="G9" s="42"/>
      <c r="H9" s="42"/>
      <c r="I9" s="42"/>
      <c r="J9" s="42"/>
      <c r="K9" s="20"/>
      <c r="L9" s="20"/>
      <c r="M9" s="20"/>
      <c r="N9" s="20"/>
    </row>
    <row r="10" spans="1:14" s="4" customFormat="1" ht="15.5" x14ac:dyDescent="0.35">
      <c r="A10" s="235" t="s">
        <v>7</v>
      </c>
      <c r="B10" s="235"/>
      <c r="C10" s="235"/>
      <c r="D10" s="235"/>
      <c r="E10" s="55"/>
      <c r="F10" s="101"/>
      <c r="G10" s="49"/>
      <c r="H10" s="49"/>
      <c r="I10" s="49"/>
      <c r="J10" s="49"/>
      <c r="K10" s="25"/>
      <c r="L10" s="25"/>
      <c r="M10" s="25"/>
      <c r="N10" s="25"/>
    </row>
    <row r="11" spans="1:14" x14ac:dyDescent="0.35">
      <c r="A11" s="249" t="s">
        <v>67</v>
      </c>
      <c r="B11" s="249"/>
      <c r="C11" s="249"/>
      <c r="D11" s="249"/>
      <c r="E11" s="249"/>
      <c r="F11" s="249"/>
      <c r="G11" s="249"/>
      <c r="H11" s="249"/>
      <c r="I11" s="249"/>
      <c r="J11" s="249"/>
      <c r="K11" s="20"/>
      <c r="L11" s="20"/>
      <c r="M11" s="20"/>
      <c r="N11" s="20"/>
    </row>
    <row r="12" spans="1:14" x14ac:dyDescent="0.35">
      <c r="A12" s="53"/>
      <c r="B12" s="53"/>
      <c r="C12" s="53"/>
      <c r="D12" s="54"/>
      <c r="E12" s="56"/>
      <c r="F12" s="103"/>
      <c r="G12" s="56"/>
      <c r="H12" s="56"/>
      <c r="I12" s="53"/>
      <c r="J12" s="53"/>
      <c r="K12" s="20"/>
      <c r="L12" s="20"/>
      <c r="M12" s="20"/>
      <c r="N12" s="20"/>
    </row>
    <row r="13" spans="1:14" ht="66" x14ac:dyDescent="0.35">
      <c r="A13" s="7" t="s">
        <v>4</v>
      </c>
      <c r="B13" s="7" t="s">
        <v>3</v>
      </c>
      <c r="C13" s="7" t="s">
        <v>2</v>
      </c>
      <c r="D13" s="60" t="s">
        <v>1</v>
      </c>
      <c r="E13" s="8" t="s">
        <v>10</v>
      </c>
      <c r="F13" s="104" t="s">
        <v>5</v>
      </c>
      <c r="G13" s="8" t="s">
        <v>15</v>
      </c>
      <c r="H13" s="8" t="s">
        <v>14</v>
      </c>
      <c r="I13" s="9" t="s">
        <v>11</v>
      </c>
      <c r="J13" s="48" t="s">
        <v>13</v>
      </c>
      <c r="K13" s="20"/>
      <c r="L13" s="20"/>
      <c r="M13" s="20"/>
      <c r="N13" s="20"/>
    </row>
    <row r="14" spans="1:14" ht="36" customHeight="1" x14ac:dyDescent="0.35">
      <c r="A14" s="10">
        <v>0</v>
      </c>
      <c r="B14" s="5"/>
      <c r="C14" s="5"/>
      <c r="D14" s="72" t="s">
        <v>66</v>
      </c>
      <c r="E14" s="18"/>
      <c r="F14" s="105"/>
      <c r="G14" s="17"/>
      <c r="H14" s="17"/>
      <c r="I14" s="17"/>
      <c r="J14" s="17"/>
      <c r="K14" s="20"/>
      <c r="L14" s="20"/>
      <c r="M14" s="20"/>
      <c r="N14" s="20"/>
    </row>
    <row r="15" spans="1:14" ht="37.5" customHeight="1" x14ac:dyDescent="0.35">
      <c r="A15" s="270" t="s">
        <v>68</v>
      </c>
      <c r="B15" s="270"/>
      <c r="C15" s="270"/>
      <c r="D15" s="270"/>
      <c r="E15" s="270"/>
      <c r="F15" s="270"/>
      <c r="G15" s="270"/>
      <c r="H15" s="270"/>
      <c r="I15" s="270"/>
      <c r="J15" s="270"/>
      <c r="K15" s="20"/>
      <c r="L15" s="20"/>
      <c r="M15" s="20"/>
      <c r="N15" s="20"/>
    </row>
    <row r="16" spans="1:14" ht="96.75" customHeight="1" x14ac:dyDescent="0.35">
      <c r="A16" s="73"/>
      <c r="B16" s="74"/>
      <c r="C16" s="74"/>
      <c r="D16" s="75"/>
      <c r="E16" s="75"/>
      <c r="F16" s="106"/>
      <c r="G16" s="75"/>
      <c r="H16" s="75"/>
      <c r="I16" s="75"/>
      <c r="J16" s="75"/>
      <c r="K16" s="20"/>
      <c r="L16" s="20"/>
      <c r="M16" s="20"/>
      <c r="N16" s="20"/>
    </row>
    <row r="17" spans="1:14" ht="169" customHeight="1" x14ac:dyDescent="0.35">
      <c r="A17" s="271" t="s">
        <v>241</v>
      </c>
      <c r="B17" s="271"/>
      <c r="C17" s="271"/>
      <c r="D17" s="271"/>
      <c r="E17" s="271"/>
      <c r="F17" s="271"/>
      <c r="G17" s="271"/>
      <c r="H17" s="271"/>
      <c r="I17" s="271"/>
      <c r="J17" s="271"/>
      <c r="K17" s="20"/>
      <c r="L17" s="20"/>
      <c r="M17" s="20"/>
      <c r="N17" s="20"/>
    </row>
    <row r="18" spans="1:14" s="79" customFormat="1" ht="65" customHeight="1" x14ac:dyDescent="0.35">
      <c r="A18" s="275" t="s">
        <v>240</v>
      </c>
      <c r="B18" s="276"/>
      <c r="C18" s="276"/>
      <c r="D18" s="276"/>
      <c r="E18" s="276"/>
      <c r="F18" s="276"/>
      <c r="G18" s="276"/>
      <c r="H18" s="276"/>
      <c r="I18" s="276"/>
      <c r="J18" s="276"/>
      <c r="K18" s="78"/>
      <c r="L18" s="78"/>
      <c r="M18" s="78"/>
      <c r="N18" s="78"/>
    </row>
    <row r="19" spans="1:14" ht="36" customHeight="1" x14ac:dyDescent="0.35">
      <c r="A19" s="10">
        <v>1</v>
      </c>
      <c r="B19" s="82"/>
      <c r="C19" s="81"/>
      <c r="D19" s="86" t="s">
        <v>65</v>
      </c>
      <c r="E19" s="76"/>
      <c r="F19" s="107"/>
      <c r="G19" s="77"/>
      <c r="H19" s="77"/>
      <c r="I19" s="77"/>
      <c r="J19" s="77"/>
      <c r="K19" s="20"/>
      <c r="L19" s="20"/>
      <c r="M19" s="20"/>
      <c r="N19" s="20"/>
    </row>
    <row r="20" spans="1:14" ht="13" x14ac:dyDescent="0.35">
      <c r="A20" s="96">
        <v>1</v>
      </c>
      <c r="B20" s="96">
        <v>1</v>
      </c>
      <c r="C20" s="97"/>
      <c r="D20" s="272" t="s">
        <v>76</v>
      </c>
      <c r="E20" s="273"/>
      <c r="F20" s="273"/>
      <c r="G20" s="274"/>
      <c r="H20" s="90"/>
      <c r="I20" s="90"/>
      <c r="J20" s="90"/>
      <c r="K20" s="20"/>
      <c r="L20" s="20"/>
      <c r="M20" s="20"/>
      <c r="N20" s="20"/>
    </row>
    <row r="21" spans="1:14" ht="85.5" customHeight="1" thickBot="1" x14ac:dyDescent="0.4">
      <c r="A21" s="130"/>
      <c r="B21" s="130"/>
      <c r="C21" s="131"/>
      <c r="D21" s="267" t="s">
        <v>99</v>
      </c>
      <c r="E21" s="268"/>
      <c r="F21" s="268"/>
      <c r="G21" s="269"/>
      <c r="H21" s="90"/>
      <c r="I21" s="90"/>
      <c r="J21" s="90"/>
      <c r="K21" s="20"/>
      <c r="L21" s="20"/>
      <c r="M21" s="20"/>
      <c r="N21" s="20"/>
    </row>
    <row r="22" spans="1:14" ht="45" customHeight="1" thickBot="1" x14ac:dyDescent="0.4">
      <c r="A22" s="173">
        <v>1</v>
      </c>
      <c r="B22" s="173">
        <v>1</v>
      </c>
      <c r="C22" s="174" t="s">
        <v>78</v>
      </c>
      <c r="D22" s="175" t="s">
        <v>238</v>
      </c>
      <c r="E22" s="222" t="s">
        <v>21</v>
      </c>
      <c r="F22" s="223">
        <v>1</v>
      </c>
      <c r="G22" s="233"/>
      <c r="H22" s="224">
        <f t="shared" ref="H22" si="0">G22*1.19</f>
        <v>0</v>
      </c>
      <c r="I22" s="225">
        <f t="shared" ref="I22" si="1">F22*G22</f>
        <v>0</v>
      </c>
      <c r="J22" s="225">
        <f t="shared" ref="J22" si="2">I22*1.19</f>
        <v>0</v>
      </c>
      <c r="K22" s="20"/>
      <c r="L22" s="20"/>
      <c r="M22" s="20"/>
      <c r="N22" s="20"/>
    </row>
    <row r="23" spans="1:14" s="4" customFormat="1" ht="13" x14ac:dyDescent="0.35">
      <c r="A23" s="206"/>
      <c r="B23" s="94"/>
      <c r="C23" s="95"/>
      <c r="D23" s="125" t="s">
        <v>25</v>
      </c>
      <c r="E23" s="88"/>
      <c r="F23" s="135"/>
      <c r="G23" s="167"/>
      <c r="H23" s="84"/>
      <c r="I23" s="90"/>
      <c r="J23" s="90"/>
      <c r="K23" s="25"/>
      <c r="L23" s="25"/>
      <c r="M23" s="25"/>
      <c r="N23" s="25"/>
    </row>
    <row r="24" spans="1:14" x14ac:dyDescent="0.35">
      <c r="A24" s="136">
        <v>1</v>
      </c>
      <c r="B24" s="136">
        <v>1</v>
      </c>
      <c r="C24" s="137" t="s">
        <v>79</v>
      </c>
      <c r="D24" s="119" t="s">
        <v>101</v>
      </c>
      <c r="E24" s="88"/>
      <c r="F24" s="135"/>
      <c r="G24" s="167"/>
      <c r="H24" s="84"/>
      <c r="I24" s="90"/>
      <c r="J24" s="90"/>
      <c r="K24" s="20"/>
      <c r="L24" s="20"/>
      <c r="M24" s="20"/>
      <c r="N24" s="20"/>
    </row>
    <row r="25" spans="1:14" ht="51" customHeight="1" x14ac:dyDescent="0.35">
      <c r="A25" s="123"/>
      <c r="B25" s="123"/>
      <c r="C25" s="124"/>
      <c r="D25" s="116" t="s">
        <v>100</v>
      </c>
      <c r="E25" s="88"/>
      <c r="F25" s="135"/>
      <c r="G25" s="167"/>
      <c r="H25" s="84"/>
      <c r="I25" s="90"/>
      <c r="J25" s="90"/>
      <c r="K25" s="20"/>
      <c r="L25" s="20"/>
      <c r="M25" s="20"/>
      <c r="N25" s="20"/>
    </row>
    <row r="26" spans="1:14" s="149" customFormat="1" x14ac:dyDescent="0.35">
      <c r="A26" s="144">
        <v>1</v>
      </c>
      <c r="B26" s="144">
        <v>1</v>
      </c>
      <c r="C26" s="145" t="s">
        <v>80</v>
      </c>
      <c r="D26" s="146" t="s">
        <v>104</v>
      </c>
      <c r="E26" s="153"/>
      <c r="F26" s="154"/>
      <c r="G26" s="147"/>
      <c r="H26" s="155"/>
      <c r="I26" s="155"/>
      <c r="J26" s="155"/>
      <c r="K26" s="148"/>
      <c r="L26" s="148"/>
      <c r="M26" s="148"/>
      <c r="N26" s="148"/>
    </row>
    <row r="27" spans="1:14" s="149" customFormat="1" ht="25" x14ac:dyDescent="0.35">
      <c r="A27" s="150"/>
      <c r="B27" s="150"/>
      <c r="C27" s="151"/>
      <c r="D27" s="152" t="s">
        <v>105</v>
      </c>
      <c r="E27" s="153"/>
      <c r="F27" s="154"/>
      <c r="G27" s="147"/>
      <c r="H27" s="155"/>
      <c r="I27" s="155"/>
      <c r="J27" s="155"/>
      <c r="K27" s="148"/>
      <c r="L27" s="148"/>
      <c r="M27" s="148"/>
      <c r="N27" s="148"/>
    </row>
    <row r="28" spans="1:14" x14ac:dyDescent="0.35">
      <c r="A28" s="136">
        <v>1</v>
      </c>
      <c r="B28" s="136">
        <v>1</v>
      </c>
      <c r="C28" s="137" t="s">
        <v>81</v>
      </c>
      <c r="D28" s="119" t="s">
        <v>102</v>
      </c>
      <c r="E28" s="88"/>
      <c r="F28" s="109"/>
      <c r="G28" s="122"/>
      <c r="H28" s="90"/>
      <c r="I28" s="90"/>
      <c r="J28" s="90"/>
      <c r="K28" s="20"/>
      <c r="L28" s="20"/>
      <c r="M28" s="20"/>
      <c r="N28" s="20"/>
    </row>
    <row r="29" spans="1:14" ht="47.5" customHeight="1" x14ac:dyDescent="0.35">
      <c r="A29" s="123"/>
      <c r="B29" s="123"/>
      <c r="C29" s="124"/>
      <c r="D29" s="116" t="s">
        <v>103</v>
      </c>
      <c r="E29" s="88"/>
      <c r="F29" s="109"/>
      <c r="G29" s="122"/>
      <c r="H29" s="90"/>
      <c r="I29" s="90"/>
      <c r="J29" s="90"/>
      <c r="K29" s="20"/>
      <c r="L29" s="20"/>
      <c r="M29" s="20"/>
      <c r="N29" s="20"/>
    </row>
    <row r="30" spans="1:14" s="149" customFormat="1" x14ac:dyDescent="0.35">
      <c r="A30" s="144">
        <v>1</v>
      </c>
      <c r="B30" s="144">
        <v>1</v>
      </c>
      <c r="C30" s="145" t="s">
        <v>82</v>
      </c>
      <c r="D30" s="146" t="s">
        <v>107</v>
      </c>
      <c r="E30" s="153"/>
      <c r="F30" s="156"/>
      <c r="G30" s="168"/>
      <c r="H30" s="157"/>
      <c r="I30" s="155"/>
      <c r="J30" s="155"/>
      <c r="K30" s="148"/>
      <c r="L30" s="148"/>
      <c r="M30" s="148"/>
      <c r="N30" s="148"/>
    </row>
    <row r="31" spans="1:14" s="149" customFormat="1" x14ac:dyDescent="0.35">
      <c r="A31" s="150"/>
      <c r="B31" s="150"/>
      <c r="C31" s="151"/>
      <c r="D31" s="152" t="s">
        <v>106</v>
      </c>
      <c r="E31" s="153"/>
      <c r="F31" s="156"/>
      <c r="G31" s="168"/>
      <c r="H31" s="157"/>
      <c r="I31" s="155"/>
      <c r="J31" s="155"/>
      <c r="K31" s="148"/>
      <c r="L31" s="148"/>
      <c r="M31" s="148"/>
      <c r="N31" s="148"/>
    </row>
    <row r="32" spans="1:14" s="149" customFormat="1" x14ac:dyDescent="0.35">
      <c r="A32" s="144">
        <v>1</v>
      </c>
      <c r="B32" s="144">
        <v>1</v>
      </c>
      <c r="C32" s="145" t="s">
        <v>83</v>
      </c>
      <c r="D32" s="146" t="s">
        <v>43</v>
      </c>
      <c r="E32" s="153"/>
      <c r="F32" s="154"/>
      <c r="G32" s="147"/>
      <c r="H32" s="155"/>
      <c r="I32" s="155"/>
      <c r="J32" s="155"/>
      <c r="K32" s="148"/>
      <c r="L32" s="148"/>
      <c r="M32" s="148"/>
      <c r="N32" s="148"/>
    </row>
    <row r="33" spans="1:14" s="149" customFormat="1" x14ac:dyDescent="0.35">
      <c r="A33" s="150"/>
      <c r="B33" s="150"/>
      <c r="C33" s="151"/>
      <c r="D33" s="152"/>
      <c r="E33" s="153"/>
      <c r="F33" s="154"/>
      <c r="G33" s="147"/>
      <c r="H33" s="155"/>
      <c r="I33" s="155"/>
      <c r="J33" s="155"/>
      <c r="K33" s="148"/>
      <c r="L33" s="148"/>
      <c r="M33" s="148"/>
      <c r="N33" s="148"/>
    </row>
    <row r="34" spans="1:14" x14ac:dyDescent="0.35">
      <c r="A34" s="136">
        <v>1</v>
      </c>
      <c r="B34" s="136">
        <v>1</v>
      </c>
      <c r="C34" s="137" t="s">
        <v>84</v>
      </c>
      <c r="D34" s="119" t="s">
        <v>27</v>
      </c>
      <c r="E34" s="88"/>
      <c r="F34" s="109"/>
      <c r="G34" s="122"/>
      <c r="H34" s="90"/>
      <c r="I34" s="90"/>
      <c r="J34" s="90"/>
      <c r="K34" s="20"/>
      <c r="L34" s="20"/>
      <c r="M34" s="20"/>
      <c r="N34" s="20"/>
    </row>
    <row r="35" spans="1:14" ht="20" customHeight="1" x14ac:dyDescent="0.35">
      <c r="A35" s="123"/>
      <c r="B35" s="123"/>
      <c r="C35" s="124"/>
      <c r="D35" s="116" t="s">
        <v>28</v>
      </c>
      <c r="E35" s="88"/>
      <c r="F35" s="109"/>
      <c r="G35" s="122"/>
      <c r="H35" s="90"/>
      <c r="I35" s="90"/>
      <c r="J35" s="90"/>
      <c r="K35" s="20"/>
      <c r="L35" s="20"/>
      <c r="M35" s="20"/>
      <c r="N35" s="20"/>
    </row>
    <row r="36" spans="1:14" x14ac:dyDescent="0.35">
      <c r="A36" s="136">
        <v>1</v>
      </c>
      <c r="B36" s="136">
        <v>1</v>
      </c>
      <c r="C36" s="137" t="s">
        <v>85</v>
      </c>
      <c r="D36" s="119" t="s">
        <v>29</v>
      </c>
      <c r="E36" s="88"/>
      <c r="F36" s="109"/>
      <c r="G36" s="122"/>
      <c r="H36" s="90"/>
      <c r="I36" s="90"/>
      <c r="J36" s="90"/>
      <c r="K36" s="20"/>
      <c r="L36" s="20"/>
      <c r="M36" s="20"/>
      <c r="N36" s="20"/>
    </row>
    <row r="37" spans="1:14" ht="20" customHeight="1" x14ac:dyDescent="0.35">
      <c r="A37" s="123"/>
      <c r="B37" s="123"/>
      <c r="C37" s="124"/>
      <c r="D37" s="116" t="s">
        <v>30</v>
      </c>
      <c r="E37" s="88"/>
      <c r="F37" s="109"/>
      <c r="G37" s="122"/>
      <c r="H37" s="90"/>
      <c r="I37" s="90"/>
      <c r="J37" s="90"/>
      <c r="K37" s="20"/>
      <c r="L37" s="20"/>
      <c r="M37" s="20"/>
      <c r="N37" s="20"/>
    </row>
    <row r="38" spans="1:14" x14ac:dyDescent="0.35">
      <c r="A38" s="136">
        <v>1</v>
      </c>
      <c r="B38" s="136">
        <v>1</v>
      </c>
      <c r="C38" s="137" t="s">
        <v>86</v>
      </c>
      <c r="D38" s="119" t="s">
        <v>108</v>
      </c>
      <c r="E38" s="88"/>
      <c r="F38" s="135"/>
      <c r="G38" s="167"/>
      <c r="H38" s="84"/>
      <c r="I38" s="90"/>
      <c r="J38" s="90"/>
      <c r="K38" s="20"/>
      <c r="L38" s="20"/>
      <c r="M38" s="20"/>
      <c r="N38" s="20"/>
    </row>
    <row r="39" spans="1:14" ht="51" customHeight="1" x14ac:dyDescent="0.35">
      <c r="A39" s="123"/>
      <c r="B39" s="123"/>
      <c r="C39" s="124"/>
      <c r="D39" s="116" t="s">
        <v>109</v>
      </c>
      <c r="E39" s="88"/>
      <c r="F39" s="135"/>
      <c r="G39" s="167"/>
      <c r="H39" s="84"/>
      <c r="I39" s="90"/>
      <c r="J39" s="90"/>
      <c r="K39" s="20"/>
      <c r="L39" s="20"/>
      <c r="M39" s="20"/>
      <c r="N39" s="20"/>
    </row>
    <row r="40" spans="1:14" s="149" customFormat="1" x14ac:dyDescent="0.35">
      <c r="A40" s="144">
        <v>1</v>
      </c>
      <c r="B40" s="144">
        <v>1</v>
      </c>
      <c r="C40" s="145" t="s">
        <v>87</v>
      </c>
      <c r="D40" s="146" t="s">
        <v>91</v>
      </c>
      <c r="E40" s="153"/>
      <c r="F40" s="154"/>
      <c r="G40" s="147"/>
      <c r="H40" s="155"/>
      <c r="I40" s="155"/>
      <c r="J40" s="155"/>
      <c r="K40" s="148"/>
      <c r="L40" s="148"/>
      <c r="M40" s="148"/>
      <c r="N40" s="148"/>
    </row>
    <row r="41" spans="1:14" s="149" customFormat="1" x14ac:dyDescent="0.35">
      <c r="A41" s="150"/>
      <c r="B41" s="150"/>
      <c r="C41" s="151"/>
      <c r="D41" s="152" t="s">
        <v>90</v>
      </c>
      <c r="E41" s="153"/>
      <c r="F41" s="154"/>
      <c r="G41" s="147"/>
      <c r="H41" s="155"/>
      <c r="I41" s="155"/>
      <c r="J41" s="155"/>
      <c r="K41" s="148"/>
      <c r="L41" s="148"/>
      <c r="M41" s="148"/>
      <c r="N41" s="148"/>
    </row>
    <row r="42" spans="1:14" x14ac:dyDescent="0.35">
      <c r="A42" s="136">
        <v>1</v>
      </c>
      <c r="B42" s="136">
        <v>1</v>
      </c>
      <c r="C42" s="137" t="s">
        <v>77</v>
      </c>
      <c r="D42" s="119" t="s">
        <v>89</v>
      </c>
      <c r="E42" s="88"/>
      <c r="F42" s="109"/>
      <c r="G42" s="122"/>
      <c r="H42" s="90"/>
      <c r="I42" s="90"/>
      <c r="J42" s="90"/>
      <c r="K42" s="20"/>
      <c r="L42" s="20"/>
      <c r="M42" s="20"/>
      <c r="N42" s="20"/>
    </row>
    <row r="43" spans="1:14" x14ac:dyDescent="0.35">
      <c r="A43" s="138"/>
      <c r="B43" s="138"/>
      <c r="C43" s="139"/>
      <c r="D43" s="129"/>
      <c r="E43" s="88"/>
      <c r="F43" s="109"/>
      <c r="G43" s="122"/>
      <c r="H43" s="90"/>
      <c r="I43" s="90"/>
      <c r="J43" s="90"/>
      <c r="K43" s="20"/>
      <c r="L43" s="20"/>
      <c r="M43" s="20"/>
      <c r="N43" s="20"/>
    </row>
    <row r="44" spans="1:14" s="149" customFormat="1" ht="25" x14ac:dyDescent="0.35">
      <c r="A44" s="144">
        <v>1</v>
      </c>
      <c r="B44" s="144">
        <v>1</v>
      </c>
      <c r="C44" s="145" t="s">
        <v>88</v>
      </c>
      <c r="D44" s="146" t="s">
        <v>239</v>
      </c>
      <c r="E44" s="153"/>
      <c r="F44" s="156"/>
      <c r="G44" s="168"/>
      <c r="H44" s="157"/>
      <c r="I44" s="155"/>
      <c r="J44" s="155"/>
      <c r="K44" s="148"/>
      <c r="L44" s="148"/>
      <c r="M44" s="148"/>
      <c r="N44" s="148"/>
    </row>
    <row r="45" spans="1:14" s="149" customFormat="1" ht="25.5" thickBot="1" x14ac:dyDescent="0.4">
      <c r="A45" s="158"/>
      <c r="B45" s="158"/>
      <c r="C45" s="159"/>
      <c r="D45" s="160" t="s">
        <v>32</v>
      </c>
      <c r="E45" s="153"/>
      <c r="F45" s="156"/>
      <c r="G45" s="168"/>
      <c r="H45" s="157"/>
      <c r="I45" s="155"/>
      <c r="J45" s="155"/>
      <c r="K45" s="148"/>
      <c r="L45" s="148"/>
      <c r="M45" s="148"/>
      <c r="N45" s="148"/>
    </row>
    <row r="46" spans="1:14" s="4" customFormat="1" ht="13" x14ac:dyDescent="0.35">
      <c r="A46" s="207"/>
      <c r="B46" s="123"/>
      <c r="C46" s="124"/>
      <c r="D46" s="125" t="s">
        <v>33</v>
      </c>
      <c r="E46" s="126"/>
      <c r="F46" s="127"/>
      <c r="G46" s="122"/>
      <c r="H46" s="128"/>
      <c r="I46" s="128"/>
      <c r="J46" s="128"/>
      <c r="K46" s="25"/>
      <c r="L46" s="25"/>
      <c r="M46" s="25"/>
      <c r="N46" s="25"/>
    </row>
    <row r="47" spans="1:14" x14ac:dyDescent="0.35">
      <c r="A47" s="136">
        <v>1</v>
      </c>
      <c r="B47" s="136">
        <v>1</v>
      </c>
      <c r="C47" s="137" t="s">
        <v>93</v>
      </c>
      <c r="D47" s="119" t="s">
        <v>110</v>
      </c>
      <c r="E47" s="88"/>
      <c r="F47" s="109"/>
      <c r="G47" s="122"/>
      <c r="H47" s="90"/>
      <c r="I47" s="90"/>
      <c r="J47" s="90"/>
      <c r="K47" s="20"/>
      <c r="L47" s="20"/>
      <c r="M47" s="20"/>
      <c r="N47" s="20"/>
    </row>
    <row r="48" spans="1:14" ht="60" customHeight="1" x14ac:dyDescent="0.35">
      <c r="A48" s="123"/>
      <c r="B48" s="123"/>
      <c r="C48" s="124"/>
      <c r="D48" s="116" t="s">
        <v>111</v>
      </c>
      <c r="E48" s="88"/>
      <c r="F48" s="109"/>
      <c r="G48" s="122"/>
      <c r="H48" s="90"/>
      <c r="I48" s="90"/>
      <c r="J48" s="90"/>
      <c r="K48" s="20"/>
      <c r="L48" s="20"/>
      <c r="M48" s="20"/>
      <c r="N48" s="20"/>
    </row>
    <row r="49" spans="1:14" x14ac:dyDescent="0.35">
      <c r="A49" s="136">
        <v>1</v>
      </c>
      <c r="B49" s="136">
        <v>1</v>
      </c>
      <c r="C49" s="137" t="s">
        <v>92</v>
      </c>
      <c r="D49" s="119" t="s">
        <v>113</v>
      </c>
      <c r="E49" s="88"/>
      <c r="F49" s="109"/>
      <c r="G49" s="122"/>
      <c r="H49" s="90"/>
      <c r="I49" s="90"/>
      <c r="J49" s="90"/>
      <c r="K49" s="20"/>
      <c r="L49" s="20"/>
      <c r="M49" s="20"/>
      <c r="N49" s="20"/>
    </row>
    <row r="50" spans="1:14" ht="36.5" customHeight="1" x14ac:dyDescent="0.35">
      <c r="A50" s="123"/>
      <c r="B50" s="123"/>
      <c r="C50" s="124"/>
      <c r="D50" s="116" t="s">
        <v>112</v>
      </c>
      <c r="E50" s="88"/>
      <c r="F50" s="109"/>
      <c r="G50" s="122"/>
      <c r="H50" s="90"/>
      <c r="I50" s="90"/>
      <c r="J50" s="90"/>
      <c r="K50" s="20"/>
      <c r="L50" s="20"/>
      <c r="M50" s="20"/>
      <c r="N50" s="20"/>
    </row>
    <row r="51" spans="1:14" x14ac:dyDescent="0.35">
      <c r="A51" s="136">
        <v>1</v>
      </c>
      <c r="B51" s="136">
        <v>1</v>
      </c>
      <c r="C51" s="137" t="s">
        <v>94</v>
      </c>
      <c r="D51" s="119" t="s">
        <v>115</v>
      </c>
      <c r="E51" s="88"/>
      <c r="F51" s="109"/>
      <c r="G51" s="122"/>
      <c r="H51" s="90"/>
      <c r="I51" s="90"/>
      <c r="J51" s="90"/>
      <c r="K51" s="20"/>
      <c r="L51" s="20"/>
      <c r="M51" s="20"/>
      <c r="N51" s="20"/>
    </row>
    <row r="52" spans="1:14" ht="36" customHeight="1" thickBot="1" x14ac:dyDescent="0.4">
      <c r="A52" s="140"/>
      <c r="B52" s="140"/>
      <c r="C52" s="141"/>
      <c r="D52" s="132" t="s">
        <v>114</v>
      </c>
      <c r="E52" s="88"/>
      <c r="F52" s="109"/>
      <c r="G52" s="122"/>
      <c r="H52" s="90"/>
      <c r="I52" s="90"/>
      <c r="J52" s="90"/>
      <c r="K52" s="20"/>
      <c r="L52" s="20"/>
      <c r="M52" s="20"/>
      <c r="N52" s="20"/>
    </row>
    <row r="53" spans="1:14" s="4" customFormat="1" ht="13" x14ac:dyDescent="0.35">
      <c r="A53" s="123"/>
      <c r="B53" s="123"/>
      <c r="C53" s="124"/>
      <c r="D53" s="125" t="s">
        <v>35</v>
      </c>
      <c r="E53" s="126"/>
      <c r="F53" s="127"/>
      <c r="G53" s="122"/>
      <c r="H53" s="128"/>
      <c r="I53" s="128"/>
      <c r="J53" s="128"/>
      <c r="K53" s="25"/>
      <c r="L53" s="25"/>
      <c r="M53" s="25"/>
      <c r="N53" s="25"/>
    </row>
    <row r="54" spans="1:14" x14ac:dyDescent="0.35">
      <c r="A54" s="136">
        <v>1</v>
      </c>
      <c r="B54" s="136">
        <v>1</v>
      </c>
      <c r="C54" s="137" t="s">
        <v>95</v>
      </c>
      <c r="D54" s="119" t="s">
        <v>116</v>
      </c>
      <c r="E54" s="88"/>
      <c r="F54" s="109"/>
      <c r="G54" s="122"/>
      <c r="H54" s="90"/>
      <c r="I54" s="90"/>
      <c r="J54" s="90"/>
      <c r="K54" s="20"/>
      <c r="L54" s="20"/>
      <c r="M54" s="20"/>
      <c r="N54" s="20"/>
    </row>
    <row r="55" spans="1:14" ht="46.5" customHeight="1" x14ac:dyDescent="0.35">
      <c r="A55" s="123"/>
      <c r="B55" s="123"/>
      <c r="C55" s="124"/>
      <c r="D55" s="116" t="s">
        <v>117</v>
      </c>
      <c r="E55" s="88"/>
      <c r="F55" s="109"/>
      <c r="G55" s="122"/>
      <c r="H55" s="90"/>
      <c r="I55" s="90"/>
      <c r="J55" s="90"/>
      <c r="K55" s="20"/>
      <c r="L55" s="20"/>
      <c r="M55" s="20"/>
      <c r="N55" s="20"/>
    </row>
    <row r="56" spans="1:14" x14ac:dyDescent="0.35">
      <c r="A56" s="136">
        <v>1</v>
      </c>
      <c r="B56" s="136">
        <v>1</v>
      </c>
      <c r="C56" s="137" t="s">
        <v>96</v>
      </c>
      <c r="D56" s="119" t="s">
        <v>118</v>
      </c>
      <c r="E56" s="88"/>
      <c r="F56" s="109"/>
      <c r="G56" s="122"/>
      <c r="H56" s="90"/>
      <c r="I56" s="90"/>
      <c r="J56" s="90"/>
      <c r="K56" s="20"/>
      <c r="L56" s="20"/>
      <c r="M56" s="20"/>
      <c r="N56" s="20"/>
    </row>
    <row r="57" spans="1:14" ht="44.5" customHeight="1" x14ac:dyDescent="0.35">
      <c r="A57" s="123"/>
      <c r="B57" s="123"/>
      <c r="C57" s="124"/>
      <c r="D57" s="116" t="s">
        <v>119</v>
      </c>
      <c r="E57" s="88"/>
      <c r="F57" s="109"/>
      <c r="G57" s="122"/>
      <c r="H57" s="90"/>
      <c r="I57" s="90"/>
      <c r="J57" s="90"/>
      <c r="K57" s="20"/>
      <c r="L57" s="20"/>
      <c r="M57" s="20"/>
      <c r="N57" s="20"/>
    </row>
    <row r="58" spans="1:14" x14ac:dyDescent="0.35">
      <c r="A58" s="136">
        <v>1</v>
      </c>
      <c r="B58" s="136">
        <v>1</v>
      </c>
      <c r="C58" s="137" t="s">
        <v>97</v>
      </c>
      <c r="D58" s="119" t="s">
        <v>36</v>
      </c>
      <c r="E58" s="88"/>
      <c r="F58" s="109"/>
      <c r="G58" s="122"/>
      <c r="H58" s="90"/>
      <c r="I58" s="90"/>
      <c r="J58" s="90"/>
      <c r="K58" s="20"/>
      <c r="L58" s="20"/>
      <c r="M58" s="20"/>
      <c r="N58" s="20"/>
    </row>
    <row r="59" spans="1:14" x14ac:dyDescent="0.35">
      <c r="A59" s="123"/>
      <c r="B59" s="123"/>
      <c r="C59" s="124"/>
      <c r="D59" s="116"/>
      <c r="E59" s="88"/>
      <c r="F59" s="109"/>
      <c r="G59" s="122"/>
      <c r="H59" s="90"/>
      <c r="I59" s="90"/>
      <c r="J59" s="90"/>
      <c r="K59" s="20"/>
      <c r="L59" s="20"/>
      <c r="M59" s="20"/>
      <c r="N59" s="20"/>
    </row>
    <row r="60" spans="1:14" x14ac:dyDescent="0.35">
      <c r="A60" s="136">
        <v>1</v>
      </c>
      <c r="B60" s="136">
        <v>1</v>
      </c>
      <c r="C60" s="137" t="s">
        <v>98</v>
      </c>
      <c r="D60" s="119" t="s">
        <v>37</v>
      </c>
      <c r="E60" s="88"/>
      <c r="F60" s="135"/>
      <c r="G60" s="167"/>
      <c r="H60" s="84"/>
      <c r="I60" s="90"/>
      <c r="J60" s="90"/>
      <c r="K60" s="20"/>
      <c r="L60" s="20"/>
      <c r="M60" s="20"/>
      <c r="N60" s="20"/>
    </row>
    <row r="61" spans="1:14" ht="13" thickBot="1" x14ac:dyDescent="0.4">
      <c r="A61" s="123"/>
      <c r="B61" s="123"/>
      <c r="C61" s="124"/>
      <c r="D61" s="116" t="s">
        <v>38</v>
      </c>
      <c r="E61" s="91"/>
      <c r="F61" s="142"/>
      <c r="G61" s="143"/>
      <c r="H61" s="85"/>
      <c r="I61" s="93"/>
      <c r="J61" s="93"/>
      <c r="K61" s="20"/>
      <c r="L61" s="20"/>
      <c r="M61" s="20"/>
      <c r="N61" s="20"/>
    </row>
    <row r="62" spans="1:14" ht="56.15" customHeight="1" thickBot="1" x14ac:dyDescent="0.4">
      <c r="A62" s="83"/>
      <c r="B62" s="186"/>
      <c r="C62" s="186"/>
      <c r="D62" s="185"/>
      <c r="E62" s="226" t="s">
        <v>208</v>
      </c>
      <c r="F62" s="227"/>
      <c r="G62" s="228"/>
      <c r="H62" s="228"/>
      <c r="I62" s="229">
        <f>SUM(I22)</f>
        <v>0</v>
      </c>
      <c r="J62" s="230">
        <f>SUM(J22)</f>
        <v>0</v>
      </c>
      <c r="K62" s="20"/>
      <c r="L62" s="20"/>
      <c r="M62" s="20"/>
      <c r="N62" s="20"/>
    </row>
    <row r="63" spans="1:14" ht="13" x14ac:dyDescent="0.35">
      <c r="A63" s="117"/>
      <c r="B63" s="117"/>
      <c r="C63" s="187"/>
      <c r="D63" s="183"/>
      <c r="E63" s="163"/>
      <c r="F63" s="164"/>
      <c r="G63" s="164"/>
      <c r="H63" s="164"/>
      <c r="I63" s="164"/>
      <c r="J63" s="164"/>
      <c r="K63" s="20"/>
      <c r="L63" s="20"/>
      <c r="M63" s="20"/>
      <c r="N63" s="20"/>
    </row>
    <row r="64" spans="1:14" ht="13" thickBot="1" x14ac:dyDescent="0.4">
      <c r="A64" s="140"/>
      <c r="B64" s="140"/>
      <c r="C64" s="141"/>
      <c r="D64" s="184"/>
      <c r="E64" s="91"/>
      <c r="F64" s="142"/>
      <c r="G64" s="143"/>
      <c r="H64" s="85"/>
      <c r="I64" s="93"/>
      <c r="J64" s="93"/>
      <c r="K64" s="20"/>
      <c r="L64" s="20"/>
      <c r="M64" s="20"/>
      <c r="N64" s="20"/>
    </row>
    <row r="65" spans="1:14" ht="49.5" customHeight="1" thickBot="1" x14ac:dyDescent="0.4">
      <c r="A65" s="173">
        <v>1</v>
      </c>
      <c r="B65" s="173">
        <v>1</v>
      </c>
      <c r="C65" s="174" t="s">
        <v>220</v>
      </c>
      <c r="D65" s="175" t="s">
        <v>237</v>
      </c>
      <c r="E65" s="222" t="s">
        <v>21</v>
      </c>
      <c r="F65" s="223">
        <v>1</v>
      </c>
      <c r="G65" s="233"/>
      <c r="H65" s="224">
        <f>G65*1.19</f>
        <v>0</v>
      </c>
      <c r="I65" s="225">
        <f t="shared" ref="I65" si="3">F65*G65</f>
        <v>0</v>
      </c>
      <c r="J65" s="225">
        <f t="shared" ref="J65" si="4">I65*1.19</f>
        <v>0</v>
      </c>
      <c r="K65" s="20"/>
      <c r="L65" s="20"/>
      <c r="M65" s="20"/>
      <c r="N65" s="20"/>
    </row>
    <row r="66" spans="1:14" s="4" customFormat="1" ht="15.5" customHeight="1" x14ac:dyDescent="0.35">
      <c r="A66" s="94"/>
      <c r="B66" s="94"/>
      <c r="C66" s="95"/>
      <c r="D66" s="125" t="s">
        <v>25</v>
      </c>
      <c r="E66" s="88"/>
      <c r="F66" s="135"/>
      <c r="G66" s="167"/>
      <c r="H66" s="84"/>
      <c r="I66" s="90"/>
      <c r="J66" s="90"/>
      <c r="K66" s="25"/>
      <c r="L66" s="25"/>
      <c r="M66" s="25"/>
      <c r="N66" s="25"/>
    </row>
    <row r="67" spans="1:14" x14ac:dyDescent="0.35">
      <c r="A67" s="136">
        <v>1</v>
      </c>
      <c r="B67" s="136">
        <v>1</v>
      </c>
      <c r="C67" s="137" t="s">
        <v>120</v>
      </c>
      <c r="D67" s="119" t="s">
        <v>39</v>
      </c>
      <c r="E67" s="88"/>
      <c r="F67" s="109"/>
      <c r="G67" s="122"/>
      <c r="H67" s="90"/>
      <c r="I67" s="90"/>
      <c r="J67" s="90"/>
      <c r="K67" s="20"/>
      <c r="L67" s="20"/>
      <c r="M67" s="20"/>
      <c r="N67" s="20"/>
    </row>
    <row r="68" spans="1:14" ht="37" customHeight="1" x14ac:dyDescent="0.35">
      <c r="A68" s="123"/>
      <c r="B68" s="123"/>
      <c r="C68" s="124" t="s">
        <v>122</v>
      </c>
      <c r="D68" s="116" t="s">
        <v>40</v>
      </c>
      <c r="E68" s="88"/>
      <c r="F68" s="109"/>
      <c r="G68" s="122"/>
      <c r="H68" s="90"/>
      <c r="I68" s="90"/>
      <c r="J68" s="90"/>
      <c r="K68" s="20"/>
      <c r="L68" s="20"/>
      <c r="M68" s="20"/>
      <c r="N68" s="20"/>
    </row>
    <row r="69" spans="1:14" x14ac:dyDescent="0.35">
      <c r="A69" s="136">
        <v>1</v>
      </c>
      <c r="B69" s="136">
        <v>1</v>
      </c>
      <c r="C69" s="137" t="s">
        <v>121</v>
      </c>
      <c r="D69" s="119" t="s">
        <v>41</v>
      </c>
      <c r="E69" s="88"/>
      <c r="F69" s="109"/>
      <c r="G69" s="122"/>
      <c r="H69" s="90"/>
      <c r="I69" s="90"/>
      <c r="J69" s="90"/>
      <c r="K69" s="20"/>
      <c r="L69" s="20"/>
      <c r="M69" s="20"/>
      <c r="N69" s="20"/>
    </row>
    <row r="70" spans="1:14" ht="38.5" customHeight="1" x14ac:dyDescent="0.35">
      <c r="A70" s="123"/>
      <c r="B70" s="123"/>
      <c r="C70" s="124" t="s">
        <v>122</v>
      </c>
      <c r="D70" s="116" t="s">
        <v>42</v>
      </c>
      <c r="E70" s="88"/>
      <c r="F70" s="109"/>
      <c r="G70" s="122"/>
      <c r="H70" s="90"/>
      <c r="I70" s="90"/>
      <c r="J70" s="90"/>
      <c r="K70" s="20"/>
      <c r="L70" s="20"/>
      <c r="M70" s="20"/>
      <c r="N70" s="20"/>
    </row>
    <row r="71" spans="1:14" x14ac:dyDescent="0.35">
      <c r="A71" s="136">
        <v>1</v>
      </c>
      <c r="B71" s="136">
        <v>1</v>
      </c>
      <c r="C71" s="137" t="s">
        <v>142</v>
      </c>
      <c r="D71" s="119" t="s">
        <v>164</v>
      </c>
      <c r="E71" s="88"/>
      <c r="F71" s="109"/>
      <c r="G71" s="122"/>
      <c r="H71" s="90"/>
      <c r="I71" s="90"/>
      <c r="J71" s="90"/>
      <c r="K71" s="20"/>
      <c r="L71" s="20"/>
      <c r="M71" s="20"/>
      <c r="N71" s="20"/>
    </row>
    <row r="72" spans="1:14" ht="31" customHeight="1" x14ac:dyDescent="0.35">
      <c r="A72" s="123"/>
      <c r="B72" s="123"/>
      <c r="C72" s="124" t="s">
        <v>122</v>
      </c>
      <c r="D72" s="116" t="s">
        <v>165</v>
      </c>
      <c r="E72" s="88"/>
      <c r="F72" s="109"/>
      <c r="G72" s="122"/>
      <c r="H72" s="90"/>
      <c r="I72" s="90"/>
      <c r="J72" s="90"/>
      <c r="K72" s="20"/>
      <c r="L72" s="20"/>
      <c r="M72" s="20"/>
      <c r="N72" s="20"/>
    </row>
    <row r="73" spans="1:14" x14ac:dyDescent="0.35">
      <c r="A73" s="136">
        <v>1</v>
      </c>
      <c r="B73" s="136">
        <v>1</v>
      </c>
      <c r="C73" s="137" t="s">
        <v>143</v>
      </c>
      <c r="D73" s="119" t="s">
        <v>107</v>
      </c>
      <c r="E73" s="88"/>
      <c r="F73" s="109"/>
      <c r="G73" s="122"/>
      <c r="H73" s="90"/>
      <c r="I73" s="90"/>
      <c r="J73" s="90"/>
      <c r="K73" s="20"/>
      <c r="L73" s="20"/>
      <c r="M73" s="20"/>
      <c r="N73" s="20"/>
    </row>
    <row r="74" spans="1:14" ht="22.5" customHeight="1" x14ac:dyDescent="0.35">
      <c r="A74" s="123"/>
      <c r="B74" s="123"/>
      <c r="C74" s="124" t="s">
        <v>122</v>
      </c>
      <c r="D74" s="116" t="s">
        <v>106</v>
      </c>
      <c r="E74" s="88"/>
      <c r="F74" s="109"/>
      <c r="G74" s="122"/>
      <c r="H74" s="90"/>
      <c r="I74" s="90"/>
      <c r="J74" s="90"/>
      <c r="K74" s="20"/>
      <c r="L74" s="20"/>
      <c r="M74" s="20"/>
      <c r="N74" s="20"/>
    </row>
    <row r="75" spans="1:14" x14ac:dyDescent="0.35">
      <c r="A75" s="136">
        <v>1</v>
      </c>
      <c r="B75" s="136">
        <v>1</v>
      </c>
      <c r="C75" s="137" t="s">
        <v>144</v>
      </c>
      <c r="D75" s="119" t="s">
        <v>43</v>
      </c>
      <c r="E75" s="88"/>
      <c r="F75" s="109"/>
      <c r="G75" s="122"/>
      <c r="H75" s="90"/>
      <c r="I75" s="90"/>
      <c r="J75" s="90"/>
      <c r="K75" s="20"/>
      <c r="L75" s="20"/>
      <c r="M75" s="20"/>
      <c r="N75" s="20"/>
    </row>
    <row r="76" spans="1:14" x14ac:dyDescent="0.35">
      <c r="A76" s="123"/>
      <c r="B76" s="123"/>
      <c r="C76" s="124" t="s">
        <v>122</v>
      </c>
      <c r="D76" s="116"/>
      <c r="E76" s="88"/>
      <c r="F76" s="109"/>
      <c r="G76" s="122"/>
      <c r="H76" s="90"/>
      <c r="I76" s="90"/>
      <c r="J76" s="90"/>
      <c r="K76" s="20"/>
      <c r="L76" s="20"/>
      <c r="M76" s="20"/>
      <c r="N76" s="20"/>
    </row>
    <row r="77" spans="1:14" x14ac:dyDescent="0.35">
      <c r="A77" s="136">
        <v>1</v>
      </c>
      <c r="B77" s="136">
        <v>1</v>
      </c>
      <c r="C77" s="137" t="s">
        <v>145</v>
      </c>
      <c r="D77" s="119" t="s">
        <v>27</v>
      </c>
      <c r="E77" s="88"/>
      <c r="F77" s="109"/>
      <c r="G77" s="122"/>
      <c r="H77" s="90"/>
      <c r="I77" s="90"/>
      <c r="J77" s="90"/>
      <c r="K77" s="20"/>
      <c r="L77" s="20"/>
      <c r="M77" s="20"/>
      <c r="N77" s="20"/>
    </row>
    <row r="78" spans="1:14" ht="20" customHeight="1" x14ac:dyDescent="0.35">
      <c r="A78" s="123"/>
      <c r="B78" s="123"/>
      <c r="C78" s="124" t="s">
        <v>122</v>
      </c>
      <c r="D78" s="116" t="s">
        <v>44</v>
      </c>
      <c r="E78" s="88"/>
      <c r="F78" s="109"/>
      <c r="G78" s="122"/>
      <c r="H78" s="90"/>
      <c r="I78" s="90"/>
      <c r="J78" s="90"/>
      <c r="K78" s="20"/>
      <c r="L78" s="20"/>
      <c r="M78" s="20"/>
      <c r="N78" s="20"/>
    </row>
    <row r="79" spans="1:14" x14ac:dyDescent="0.35">
      <c r="A79" s="136">
        <v>1</v>
      </c>
      <c r="B79" s="136">
        <v>1</v>
      </c>
      <c r="C79" s="137" t="s">
        <v>146</v>
      </c>
      <c r="D79" s="119" t="s">
        <v>29</v>
      </c>
      <c r="E79" s="88"/>
      <c r="F79" s="109"/>
      <c r="G79" s="122"/>
      <c r="H79" s="90"/>
      <c r="I79" s="90"/>
      <c r="J79" s="90"/>
      <c r="K79" s="20"/>
      <c r="L79" s="20"/>
      <c r="M79" s="20"/>
      <c r="N79" s="20"/>
    </row>
    <row r="80" spans="1:14" ht="20" customHeight="1" x14ac:dyDescent="0.35">
      <c r="A80" s="123"/>
      <c r="B80" s="123"/>
      <c r="C80" s="124" t="s">
        <v>122</v>
      </c>
      <c r="D80" s="116" t="s">
        <v>30</v>
      </c>
      <c r="E80" s="88"/>
      <c r="F80" s="109"/>
      <c r="G80" s="122"/>
      <c r="H80" s="90"/>
      <c r="I80" s="90"/>
      <c r="J80" s="90"/>
      <c r="K80" s="20"/>
      <c r="L80" s="20"/>
      <c r="M80" s="20"/>
      <c r="N80" s="20"/>
    </row>
    <row r="81" spans="1:14" x14ac:dyDescent="0.35">
      <c r="A81" s="136">
        <v>1</v>
      </c>
      <c r="B81" s="136">
        <v>1</v>
      </c>
      <c r="C81" s="137" t="s">
        <v>147</v>
      </c>
      <c r="D81" s="119" t="s">
        <v>89</v>
      </c>
      <c r="E81" s="88"/>
      <c r="F81" s="109"/>
      <c r="G81" s="122"/>
      <c r="H81" s="90"/>
      <c r="I81" s="90"/>
      <c r="J81" s="90"/>
      <c r="K81" s="20"/>
      <c r="L81" s="20"/>
      <c r="M81" s="20"/>
      <c r="N81" s="20"/>
    </row>
    <row r="82" spans="1:14" x14ac:dyDescent="0.35">
      <c r="A82" s="123"/>
      <c r="B82" s="123"/>
      <c r="C82" s="124" t="s">
        <v>122</v>
      </c>
      <c r="D82" s="116"/>
      <c r="E82" s="88"/>
      <c r="F82" s="109"/>
      <c r="G82" s="122"/>
      <c r="H82" s="90"/>
      <c r="I82" s="90"/>
      <c r="J82" s="90"/>
      <c r="K82" s="20"/>
      <c r="L82" s="20"/>
      <c r="M82" s="20"/>
      <c r="N82" s="20"/>
    </row>
    <row r="83" spans="1:14" s="149" customFormat="1" x14ac:dyDescent="0.35">
      <c r="A83" s="144">
        <v>1</v>
      </c>
      <c r="B83" s="144">
        <v>1</v>
      </c>
      <c r="C83" s="145" t="s">
        <v>148</v>
      </c>
      <c r="D83" s="146" t="s">
        <v>157</v>
      </c>
      <c r="E83" s="153"/>
      <c r="F83" s="154"/>
      <c r="G83" s="147"/>
      <c r="H83" s="155"/>
      <c r="I83" s="155"/>
      <c r="J83" s="155"/>
      <c r="K83" s="148"/>
      <c r="L83" s="148"/>
      <c r="M83" s="148"/>
      <c r="N83" s="148"/>
    </row>
    <row r="84" spans="1:14" s="149" customFormat="1" ht="25" x14ac:dyDescent="0.35">
      <c r="A84" s="150"/>
      <c r="B84" s="150"/>
      <c r="C84" s="151" t="s">
        <v>122</v>
      </c>
      <c r="D84" s="152" t="s">
        <v>158</v>
      </c>
      <c r="E84" s="153"/>
      <c r="F84" s="154"/>
      <c r="G84" s="147"/>
      <c r="H84" s="155"/>
      <c r="I84" s="155"/>
      <c r="J84" s="155"/>
      <c r="K84" s="148"/>
      <c r="L84" s="148"/>
      <c r="M84" s="148"/>
      <c r="N84" s="148"/>
    </row>
    <row r="85" spans="1:14" s="149" customFormat="1" x14ac:dyDescent="0.35">
      <c r="A85" s="169">
        <v>1</v>
      </c>
      <c r="B85" s="169">
        <v>1</v>
      </c>
      <c r="C85" s="170" t="s">
        <v>122</v>
      </c>
      <c r="D85" s="171" t="s">
        <v>31</v>
      </c>
      <c r="E85" s="153"/>
      <c r="F85" s="154"/>
      <c r="G85" s="147"/>
      <c r="H85" s="155"/>
      <c r="I85" s="155"/>
      <c r="J85" s="172"/>
      <c r="K85" s="148"/>
      <c r="L85" s="148"/>
      <c r="M85" s="148"/>
      <c r="N85" s="148"/>
    </row>
    <row r="86" spans="1:14" s="149" customFormat="1" x14ac:dyDescent="0.35">
      <c r="A86" s="144">
        <v>1</v>
      </c>
      <c r="B86" s="144">
        <v>1</v>
      </c>
      <c r="C86" s="145" t="s">
        <v>149</v>
      </c>
      <c r="D86" s="146" t="s">
        <v>45</v>
      </c>
      <c r="E86" s="153"/>
      <c r="F86" s="156"/>
      <c r="G86" s="168"/>
      <c r="H86" s="157"/>
      <c r="I86" s="155"/>
      <c r="J86" s="155"/>
      <c r="K86" s="148"/>
      <c r="L86" s="148"/>
      <c r="M86" s="148"/>
      <c r="N86" s="148"/>
    </row>
    <row r="87" spans="1:14" s="149" customFormat="1" ht="25.5" thickBot="1" x14ac:dyDescent="0.4">
      <c r="A87" s="158"/>
      <c r="B87" s="158"/>
      <c r="C87" s="159" t="s">
        <v>122</v>
      </c>
      <c r="D87" s="160" t="s">
        <v>46</v>
      </c>
      <c r="E87" s="153"/>
      <c r="F87" s="156"/>
      <c r="G87" s="168"/>
      <c r="H87" s="157"/>
      <c r="I87" s="155"/>
      <c r="J87" s="155"/>
      <c r="K87" s="148"/>
      <c r="L87" s="148"/>
      <c r="M87" s="148"/>
      <c r="N87" s="148"/>
    </row>
    <row r="88" spans="1:14" s="4" customFormat="1" ht="13" x14ac:dyDescent="0.35">
      <c r="A88" s="94"/>
      <c r="B88" s="94"/>
      <c r="C88" s="95" t="s">
        <v>122</v>
      </c>
      <c r="D88" s="125" t="s">
        <v>33</v>
      </c>
      <c r="E88" s="88"/>
      <c r="F88" s="135"/>
      <c r="G88" s="167"/>
      <c r="H88" s="84"/>
      <c r="I88" s="90"/>
      <c r="J88" s="90"/>
      <c r="K88" s="25"/>
      <c r="L88" s="25"/>
      <c r="M88" s="25"/>
      <c r="N88" s="25"/>
    </row>
    <row r="89" spans="1:14" x14ac:dyDescent="0.35">
      <c r="A89" s="136">
        <v>1</v>
      </c>
      <c r="B89" s="136">
        <v>1</v>
      </c>
      <c r="C89" s="137" t="s">
        <v>150</v>
      </c>
      <c r="D89" s="119" t="s">
        <v>47</v>
      </c>
      <c r="E89" s="88"/>
      <c r="F89" s="109"/>
      <c r="G89" s="122"/>
      <c r="H89" s="90"/>
      <c r="I89" s="90"/>
      <c r="J89" s="90"/>
      <c r="K89" s="20"/>
      <c r="L89" s="20"/>
      <c r="M89" s="20"/>
      <c r="N89" s="20"/>
    </row>
    <row r="90" spans="1:14" x14ac:dyDescent="0.35">
      <c r="A90" s="123"/>
      <c r="B90" s="123"/>
      <c r="C90" s="124" t="s">
        <v>122</v>
      </c>
      <c r="D90" s="116"/>
      <c r="E90" s="88"/>
      <c r="F90" s="109"/>
      <c r="G90" s="122"/>
      <c r="H90" s="90"/>
      <c r="I90" s="90"/>
      <c r="J90" s="90"/>
      <c r="K90" s="20"/>
      <c r="L90" s="20"/>
      <c r="M90" s="20"/>
      <c r="N90" s="20"/>
    </row>
    <row r="91" spans="1:14" x14ac:dyDescent="0.35">
      <c r="A91" s="136">
        <v>1</v>
      </c>
      <c r="B91" s="136">
        <v>1</v>
      </c>
      <c r="C91" s="137" t="s">
        <v>151</v>
      </c>
      <c r="D91" s="119" t="s">
        <v>163</v>
      </c>
      <c r="E91" s="88"/>
      <c r="F91" s="109"/>
      <c r="G91" s="122"/>
      <c r="H91" s="90"/>
      <c r="I91" s="90"/>
      <c r="J91" s="90"/>
      <c r="K91" s="20"/>
      <c r="L91" s="20"/>
      <c r="M91" s="20"/>
      <c r="N91" s="20"/>
    </row>
    <row r="92" spans="1:14" ht="37" customHeight="1" x14ac:dyDescent="0.35">
      <c r="A92" s="123"/>
      <c r="B92" s="123"/>
      <c r="C92" s="124" t="s">
        <v>122</v>
      </c>
      <c r="D92" s="116" t="s">
        <v>162</v>
      </c>
      <c r="E92" s="88"/>
      <c r="F92" s="109"/>
      <c r="G92" s="122"/>
      <c r="H92" s="90"/>
      <c r="I92" s="90"/>
      <c r="J92" s="90"/>
      <c r="K92" s="20"/>
      <c r="L92" s="20"/>
      <c r="M92" s="20"/>
      <c r="N92" s="20"/>
    </row>
    <row r="93" spans="1:14" x14ac:dyDescent="0.35">
      <c r="A93" s="136">
        <v>1</v>
      </c>
      <c r="B93" s="136">
        <v>1</v>
      </c>
      <c r="C93" s="137" t="s">
        <v>152</v>
      </c>
      <c r="D93" s="119" t="s">
        <v>159</v>
      </c>
      <c r="E93" s="88"/>
      <c r="F93" s="109"/>
      <c r="G93" s="122"/>
      <c r="H93" s="90"/>
      <c r="I93" s="90"/>
      <c r="J93" s="90"/>
      <c r="K93" s="20"/>
      <c r="L93" s="20"/>
      <c r="M93" s="20"/>
      <c r="N93" s="20"/>
    </row>
    <row r="94" spans="1:14" ht="18.75" customHeight="1" x14ac:dyDescent="0.35">
      <c r="A94" s="123"/>
      <c r="B94" s="123"/>
      <c r="C94" s="124" t="s">
        <v>122</v>
      </c>
      <c r="D94" s="116" t="s">
        <v>160</v>
      </c>
      <c r="E94" s="88"/>
      <c r="F94" s="109"/>
      <c r="G94" s="122"/>
      <c r="H94" s="90"/>
      <c r="I94" s="90"/>
      <c r="J94" s="90"/>
      <c r="K94" s="20"/>
      <c r="L94" s="20"/>
      <c r="M94" s="20"/>
      <c r="N94" s="20"/>
    </row>
    <row r="95" spans="1:14" s="4" customFormat="1" ht="13" x14ac:dyDescent="0.35">
      <c r="A95" s="94"/>
      <c r="B95" s="94"/>
      <c r="C95" s="95" t="s">
        <v>122</v>
      </c>
      <c r="D95" s="125" t="s">
        <v>35</v>
      </c>
      <c r="E95" s="88"/>
      <c r="F95" s="135"/>
      <c r="G95" s="167"/>
      <c r="H95" s="84"/>
      <c r="I95" s="90"/>
      <c r="J95" s="90"/>
      <c r="K95" s="25"/>
      <c r="L95" s="25"/>
      <c r="M95" s="25"/>
      <c r="N95" s="25"/>
    </row>
    <row r="96" spans="1:14" x14ac:dyDescent="0.35">
      <c r="A96" s="136">
        <v>1</v>
      </c>
      <c r="B96" s="136">
        <v>1</v>
      </c>
      <c r="C96" s="188" t="s">
        <v>153</v>
      </c>
      <c r="D96" s="119" t="s">
        <v>161</v>
      </c>
      <c r="E96" s="88"/>
      <c r="F96" s="135"/>
      <c r="G96" s="167"/>
      <c r="H96" s="84"/>
      <c r="I96" s="90"/>
      <c r="J96" s="90"/>
      <c r="K96" s="20"/>
      <c r="L96" s="20"/>
      <c r="M96" s="20"/>
      <c r="N96" s="20"/>
    </row>
    <row r="97" spans="1:14" ht="35.5" customHeight="1" x14ac:dyDescent="0.35">
      <c r="A97" s="123"/>
      <c r="B97" s="123"/>
      <c r="C97" s="189" t="s">
        <v>122</v>
      </c>
      <c r="D97" s="116" t="s">
        <v>166</v>
      </c>
      <c r="E97" s="88"/>
      <c r="F97" s="135"/>
      <c r="G97" s="167"/>
      <c r="H97" s="84"/>
      <c r="I97" s="90"/>
      <c r="J97" s="90"/>
      <c r="K97" s="20"/>
      <c r="L97" s="20"/>
      <c r="M97" s="20"/>
      <c r="N97" s="20"/>
    </row>
    <row r="98" spans="1:14" x14ac:dyDescent="0.35">
      <c r="A98" s="136">
        <v>1</v>
      </c>
      <c r="B98" s="136">
        <v>1</v>
      </c>
      <c r="C98" s="188" t="s">
        <v>154</v>
      </c>
      <c r="D98" s="119" t="s">
        <v>36</v>
      </c>
      <c r="E98" s="88"/>
      <c r="F98" s="135"/>
      <c r="G98" s="167"/>
      <c r="H98" s="84"/>
      <c r="I98" s="90"/>
      <c r="J98" s="90"/>
      <c r="K98" s="20"/>
      <c r="L98" s="20"/>
      <c r="M98" s="20"/>
      <c r="N98" s="20"/>
    </row>
    <row r="99" spans="1:14" x14ac:dyDescent="0.35">
      <c r="A99" s="123"/>
      <c r="B99" s="123"/>
      <c r="C99" s="189" t="s">
        <v>122</v>
      </c>
      <c r="D99" s="116"/>
      <c r="E99" s="88"/>
      <c r="F99" s="135"/>
      <c r="G99" s="167"/>
      <c r="H99" s="84"/>
      <c r="I99" s="90"/>
      <c r="J99" s="90"/>
      <c r="K99" s="20"/>
      <c r="L99" s="20"/>
      <c r="M99" s="20"/>
      <c r="N99" s="20"/>
    </row>
    <row r="100" spans="1:14" x14ac:dyDescent="0.35">
      <c r="A100" s="144">
        <v>1</v>
      </c>
      <c r="B100" s="144">
        <v>1</v>
      </c>
      <c r="C100" s="190" t="s">
        <v>155</v>
      </c>
      <c r="D100" s="146" t="s">
        <v>37</v>
      </c>
      <c r="E100" s="88"/>
      <c r="F100" s="135"/>
      <c r="G100" s="167"/>
      <c r="H100" s="84"/>
      <c r="I100" s="90"/>
      <c r="J100" s="90"/>
      <c r="K100" s="20"/>
      <c r="L100" s="20"/>
      <c r="M100" s="20"/>
      <c r="N100" s="20"/>
    </row>
    <row r="101" spans="1:14" ht="18.75" customHeight="1" x14ac:dyDescent="0.35">
      <c r="A101" s="150"/>
      <c r="B101" s="150"/>
      <c r="C101" s="189" t="s">
        <v>122</v>
      </c>
      <c r="D101" s="152" t="s">
        <v>38</v>
      </c>
      <c r="E101" s="88"/>
      <c r="F101" s="135"/>
      <c r="G101" s="167"/>
      <c r="H101" s="84"/>
      <c r="I101" s="90"/>
      <c r="J101" s="90"/>
      <c r="K101" s="20"/>
      <c r="L101" s="20"/>
      <c r="M101" s="20"/>
      <c r="N101" s="20"/>
    </row>
    <row r="102" spans="1:14" s="149" customFormat="1" x14ac:dyDescent="0.35">
      <c r="A102" s="169"/>
      <c r="B102" s="169"/>
      <c r="C102" s="170" t="s">
        <v>122</v>
      </c>
      <c r="D102" s="171" t="s">
        <v>31</v>
      </c>
      <c r="E102" s="153"/>
      <c r="F102" s="154"/>
      <c r="G102" s="147"/>
      <c r="H102" s="155"/>
      <c r="I102" s="155"/>
      <c r="J102" s="172"/>
      <c r="K102" s="148"/>
      <c r="L102" s="148"/>
      <c r="M102" s="148"/>
      <c r="N102" s="148"/>
    </row>
    <row r="103" spans="1:14" x14ac:dyDescent="0.35">
      <c r="A103" s="144">
        <v>1</v>
      </c>
      <c r="B103" s="144">
        <v>1</v>
      </c>
      <c r="C103" s="190" t="s">
        <v>156</v>
      </c>
      <c r="D103" s="146" t="s">
        <v>130</v>
      </c>
      <c r="E103" s="88"/>
      <c r="F103" s="135"/>
      <c r="G103" s="167"/>
      <c r="H103" s="84"/>
      <c r="I103" s="90"/>
      <c r="J103" s="90"/>
      <c r="K103" s="20"/>
      <c r="L103" s="20"/>
      <c r="M103" s="20"/>
      <c r="N103" s="20"/>
    </row>
    <row r="104" spans="1:14" ht="25.5" thickBot="1" x14ac:dyDescent="0.4">
      <c r="A104" s="150"/>
      <c r="B104" s="150"/>
      <c r="C104" s="189"/>
      <c r="D104" s="152" t="s">
        <v>167</v>
      </c>
      <c r="E104" s="88"/>
      <c r="F104" s="135"/>
      <c r="G104" s="167"/>
      <c r="H104" s="84"/>
      <c r="I104" s="90"/>
      <c r="J104" s="90"/>
      <c r="K104" s="20"/>
      <c r="L104" s="20"/>
      <c r="M104" s="20"/>
      <c r="N104" s="20"/>
    </row>
    <row r="105" spans="1:14" ht="56.15" customHeight="1" thickBot="1" x14ac:dyDescent="0.4">
      <c r="A105" s="83"/>
      <c r="B105" s="186"/>
      <c r="C105" s="186"/>
      <c r="D105" s="185"/>
      <c r="E105" s="226" t="s">
        <v>209</v>
      </c>
      <c r="F105" s="227"/>
      <c r="G105" s="228"/>
      <c r="H105" s="228"/>
      <c r="I105" s="229">
        <f>SUM(I65)</f>
        <v>0</v>
      </c>
      <c r="J105" s="230">
        <f>SUM(J65)</f>
        <v>0</v>
      </c>
      <c r="K105" s="20"/>
      <c r="L105" s="20"/>
      <c r="M105" s="20"/>
      <c r="N105" s="20"/>
    </row>
    <row r="106" spans="1:14" ht="24" customHeight="1" x14ac:dyDescent="0.35">
      <c r="A106" s="94"/>
      <c r="B106" s="94"/>
      <c r="C106" s="95"/>
      <c r="D106" s="212"/>
      <c r="E106" s="213"/>
      <c r="F106" s="214"/>
      <c r="G106" s="215"/>
      <c r="H106" s="216"/>
      <c r="I106" s="217"/>
      <c r="J106" s="217"/>
      <c r="K106" s="20"/>
      <c r="L106" s="20"/>
      <c r="M106" s="20"/>
      <c r="N106" s="20"/>
    </row>
    <row r="107" spans="1:14" ht="18" customHeight="1" x14ac:dyDescent="0.35">
      <c r="A107" s="117">
        <v>1</v>
      </c>
      <c r="B107" s="117">
        <v>2</v>
      </c>
      <c r="C107" s="118"/>
      <c r="D107" s="133" t="s">
        <v>75</v>
      </c>
      <c r="E107" s="134"/>
      <c r="F107" s="134"/>
      <c r="G107" s="218"/>
      <c r="H107" s="90"/>
      <c r="I107" s="90"/>
      <c r="J107" s="90"/>
      <c r="K107" s="20"/>
      <c r="L107" s="20"/>
      <c r="M107" s="20"/>
      <c r="N107" s="20"/>
    </row>
    <row r="108" spans="1:14" ht="148.5" customHeight="1" thickBot="1" x14ac:dyDescent="0.4">
      <c r="A108" s="130"/>
      <c r="B108" s="130"/>
      <c r="C108" s="131"/>
      <c r="D108" s="267" t="s">
        <v>236</v>
      </c>
      <c r="E108" s="268"/>
      <c r="F108" s="268"/>
      <c r="G108" s="269"/>
      <c r="H108" s="90"/>
      <c r="I108" s="90"/>
      <c r="J108" s="90"/>
      <c r="K108" s="20"/>
      <c r="L108" s="20"/>
      <c r="M108" s="20"/>
      <c r="N108" s="20"/>
    </row>
    <row r="109" spans="1:14" ht="45" customHeight="1" thickBot="1" x14ac:dyDescent="0.4">
      <c r="A109" s="173">
        <v>1</v>
      </c>
      <c r="B109" s="173">
        <v>2</v>
      </c>
      <c r="C109" s="174" t="s">
        <v>78</v>
      </c>
      <c r="D109" s="175" t="s">
        <v>235</v>
      </c>
      <c r="E109" s="222" t="s">
        <v>21</v>
      </c>
      <c r="F109" s="223">
        <v>1</v>
      </c>
      <c r="G109" s="233"/>
      <c r="H109" s="224">
        <f t="shared" ref="H109" si="5">G109*1.19</f>
        <v>0</v>
      </c>
      <c r="I109" s="225">
        <f t="shared" ref="I109" si="6">F109*G109</f>
        <v>0</v>
      </c>
      <c r="J109" s="225">
        <f t="shared" ref="J109" si="7">I109*1.19</f>
        <v>0</v>
      </c>
      <c r="K109" s="20"/>
      <c r="L109" s="20"/>
      <c r="M109" s="20"/>
      <c r="N109" s="20"/>
    </row>
    <row r="110" spans="1:14" ht="75" x14ac:dyDescent="0.35">
      <c r="A110" s="210">
        <v>1</v>
      </c>
      <c r="B110" s="210">
        <v>2</v>
      </c>
      <c r="C110" s="211" t="s">
        <v>79</v>
      </c>
      <c r="D110" s="80" t="s">
        <v>69</v>
      </c>
      <c r="E110" s="88"/>
      <c r="F110" s="109"/>
      <c r="G110" s="89"/>
      <c r="H110" s="90"/>
      <c r="I110" s="90"/>
      <c r="J110" s="90"/>
      <c r="K110" s="20"/>
      <c r="L110" s="20"/>
      <c r="M110" s="20"/>
      <c r="N110" s="20"/>
    </row>
    <row r="111" spans="1:14" ht="63" customHeight="1" x14ac:dyDescent="0.35">
      <c r="A111" s="210">
        <v>1</v>
      </c>
      <c r="B111" s="210">
        <v>2</v>
      </c>
      <c r="C111" s="211" t="s">
        <v>80</v>
      </c>
      <c r="D111" s="80" t="s">
        <v>73</v>
      </c>
      <c r="E111" s="88"/>
      <c r="F111" s="109"/>
      <c r="G111" s="89"/>
      <c r="H111" s="90"/>
      <c r="I111" s="90"/>
      <c r="J111" s="90"/>
      <c r="K111" s="20"/>
      <c r="L111" s="68"/>
      <c r="M111" s="20"/>
      <c r="N111" s="20"/>
    </row>
    <row r="112" spans="1:14" ht="85.5" customHeight="1" x14ac:dyDescent="0.35">
      <c r="A112" s="210">
        <v>1</v>
      </c>
      <c r="B112" s="211" t="s">
        <v>20</v>
      </c>
      <c r="C112" s="211" t="s">
        <v>81</v>
      </c>
      <c r="D112" s="80" t="s">
        <v>74</v>
      </c>
      <c r="E112" s="88"/>
      <c r="F112" s="109"/>
      <c r="G112" s="89"/>
      <c r="H112" s="90"/>
      <c r="I112" s="90"/>
      <c r="J112" s="90"/>
      <c r="K112" s="20"/>
      <c r="L112" s="68"/>
      <c r="M112" s="20"/>
      <c r="N112" s="20"/>
    </row>
    <row r="113" spans="1:14" ht="76" customHeight="1" x14ac:dyDescent="0.35">
      <c r="A113" s="210">
        <v>1</v>
      </c>
      <c r="B113" s="211" t="s">
        <v>20</v>
      </c>
      <c r="C113" s="211" t="s">
        <v>82</v>
      </c>
      <c r="D113" s="80" t="s">
        <v>70</v>
      </c>
      <c r="E113" s="88"/>
      <c r="F113" s="109"/>
      <c r="G113" s="89"/>
      <c r="H113" s="90"/>
      <c r="I113" s="90"/>
      <c r="J113" s="90"/>
      <c r="K113" s="20"/>
      <c r="L113" s="68"/>
      <c r="M113" s="20"/>
      <c r="N113" s="20"/>
    </row>
    <row r="114" spans="1:14" ht="73" customHeight="1" x14ac:dyDescent="0.35">
      <c r="A114" s="210">
        <v>1</v>
      </c>
      <c r="B114" s="211" t="s">
        <v>20</v>
      </c>
      <c r="C114" s="211" t="s">
        <v>83</v>
      </c>
      <c r="D114" s="80" t="s">
        <v>72</v>
      </c>
      <c r="E114" s="88"/>
      <c r="F114" s="109"/>
      <c r="G114" s="89"/>
      <c r="H114" s="90"/>
      <c r="I114" s="90"/>
      <c r="J114" s="90"/>
      <c r="K114" s="20"/>
      <c r="L114" s="68"/>
      <c r="M114" s="20"/>
      <c r="N114" s="20"/>
    </row>
    <row r="115" spans="1:14" ht="69.5" customHeight="1" x14ac:dyDescent="0.35">
      <c r="A115" s="210">
        <v>1</v>
      </c>
      <c r="B115" s="211" t="s">
        <v>20</v>
      </c>
      <c r="C115" s="211" t="s">
        <v>84</v>
      </c>
      <c r="D115" s="80" t="s">
        <v>71</v>
      </c>
      <c r="E115" s="88"/>
      <c r="F115" s="109"/>
      <c r="G115" s="89"/>
      <c r="H115" s="90"/>
      <c r="I115" s="90"/>
      <c r="J115" s="90"/>
      <c r="K115" s="20"/>
      <c r="L115" s="68"/>
      <c r="M115" s="20"/>
      <c r="N115" s="20"/>
    </row>
    <row r="116" spans="1:14" ht="76" customHeight="1" thickBot="1" x14ac:dyDescent="0.4">
      <c r="A116" s="210">
        <v>1</v>
      </c>
      <c r="B116" s="211" t="s">
        <v>20</v>
      </c>
      <c r="C116" s="211" t="s">
        <v>85</v>
      </c>
      <c r="D116" s="80" t="s">
        <v>134</v>
      </c>
      <c r="E116" s="91"/>
      <c r="F116" s="110"/>
      <c r="G116" s="92"/>
      <c r="H116" s="93"/>
      <c r="I116" s="93"/>
      <c r="J116" s="93"/>
      <c r="K116" s="20"/>
      <c r="L116" s="68"/>
      <c r="M116" s="20"/>
      <c r="N116" s="20"/>
    </row>
    <row r="117" spans="1:14" ht="56.15" customHeight="1" thickBot="1" x14ac:dyDescent="0.4">
      <c r="A117" s="208"/>
      <c r="B117" s="66"/>
      <c r="C117" s="66"/>
      <c r="D117" s="67"/>
      <c r="E117" s="226" t="s">
        <v>221</v>
      </c>
      <c r="F117" s="227"/>
      <c r="G117" s="228"/>
      <c r="H117" s="228"/>
      <c r="I117" s="229">
        <f>I109</f>
        <v>0</v>
      </c>
      <c r="J117" s="230">
        <f>J109</f>
        <v>0</v>
      </c>
      <c r="K117" s="20"/>
      <c r="L117" s="20"/>
      <c r="M117" s="20"/>
      <c r="N117" s="20"/>
    </row>
    <row r="118" spans="1:14" ht="27" customHeight="1" x14ac:dyDescent="0.35">
      <c r="A118" s="69"/>
      <c r="B118" s="69"/>
      <c r="C118" s="69"/>
      <c r="D118" s="69"/>
      <c r="E118" s="69"/>
      <c r="F118" s="111"/>
      <c r="G118" s="69"/>
      <c r="H118" s="69"/>
      <c r="I118" s="61"/>
      <c r="J118" s="61"/>
      <c r="K118" s="20"/>
      <c r="L118" s="20"/>
      <c r="M118" s="20"/>
      <c r="N118" s="20"/>
    </row>
    <row r="119" spans="1:14" ht="26.5" thickBot="1" x14ac:dyDescent="0.4">
      <c r="A119" s="20"/>
      <c r="B119" s="20"/>
      <c r="C119" s="20"/>
      <c r="D119" s="28"/>
      <c r="E119" s="22"/>
      <c r="F119" s="98"/>
      <c r="G119" s="30"/>
      <c r="H119" s="30"/>
      <c r="I119" s="71" t="s">
        <v>11</v>
      </c>
      <c r="J119" s="71" t="s">
        <v>13</v>
      </c>
      <c r="K119" s="20"/>
      <c r="L119" s="20"/>
      <c r="M119" s="20"/>
      <c r="N119" s="20"/>
    </row>
    <row r="120" spans="1:14" ht="31.5" customHeight="1" thickBot="1" x14ac:dyDescent="0.4">
      <c r="A120" s="20"/>
      <c r="B120" s="20"/>
      <c r="C120" s="20"/>
      <c r="D120" s="28"/>
      <c r="E120" s="253" t="s">
        <v>246</v>
      </c>
      <c r="F120" s="254"/>
      <c r="G120" s="255"/>
      <c r="H120" s="231"/>
      <c r="I120" s="232">
        <f>SUM(I62,I105,I117)</f>
        <v>0</v>
      </c>
      <c r="J120" s="232">
        <f>I120*1.19</f>
        <v>0</v>
      </c>
      <c r="K120" s="20"/>
      <c r="L120" s="20"/>
      <c r="M120" s="20"/>
      <c r="N120" s="20"/>
    </row>
    <row r="121" spans="1:14" ht="24.75" customHeight="1" x14ac:dyDescent="0.35">
      <c r="A121" s="20"/>
      <c r="B121" s="20"/>
      <c r="C121" s="20"/>
      <c r="D121" s="28"/>
      <c r="E121" s="27"/>
      <c r="F121" s="100"/>
      <c r="G121" s="31"/>
      <c r="H121" s="31"/>
      <c r="I121" s="25"/>
      <c r="J121" s="25"/>
      <c r="K121" s="20"/>
      <c r="L121" s="20"/>
      <c r="M121" s="20"/>
      <c r="N121" s="20"/>
    </row>
    <row r="122" spans="1:14" ht="36" customHeight="1" thickBot="1" x14ac:dyDescent="0.4">
      <c r="A122" s="176">
        <v>2</v>
      </c>
      <c r="B122" s="177"/>
      <c r="C122" s="178"/>
      <c r="D122" s="179" t="s">
        <v>194</v>
      </c>
      <c r="E122" s="180"/>
      <c r="F122" s="181"/>
      <c r="G122" s="182"/>
      <c r="H122" s="182"/>
      <c r="I122" s="182"/>
      <c r="J122" s="182"/>
      <c r="K122" s="20"/>
      <c r="L122" s="20"/>
      <c r="M122" s="20"/>
      <c r="N122" s="20"/>
    </row>
    <row r="123" spans="1:14" ht="37.5" customHeight="1" thickBot="1" x14ac:dyDescent="0.4">
      <c r="A123" s="209">
        <v>2</v>
      </c>
      <c r="B123" s="173">
        <v>1</v>
      </c>
      <c r="C123" s="174" t="s">
        <v>222</v>
      </c>
      <c r="D123" s="175" t="s">
        <v>234</v>
      </c>
      <c r="E123" s="222" t="s">
        <v>21</v>
      </c>
      <c r="F123" s="223">
        <v>1</v>
      </c>
      <c r="G123" s="233"/>
      <c r="H123" s="224">
        <f>G123*1.19</f>
        <v>0</v>
      </c>
      <c r="I123" s="225">
        <f t="shared" ref="I123" si="8">F123*G123</f>
        <v>0</v>
      </c>
      <c r="J123" s="225">
        <f t="shared" ref="J123" si="9">I123*1.19</f>
        <v>0</v>
      </c>
      <c r="K123" s="20"/>
      <c r="L123" s="20"/>
      <c r="M123" s="20"/>
      <c r="N123" s="20"/>
    </row>
    <row r="124" spans="1:14" s="4" customFormat="1" ht="13" x14ac:dyDescent="0.35">
      <c r="A124" s="94"/>
      <c r="B124" s="94"/>
      <c r="C124" s="95"/>
      <c r="D124" s="125" t="s">
        <v>227</v>
      </c>
      <c r="E124" s="88"/>
      <c r="F124" s="135"/>
      <c r="G124" s="167"/>
      <c r="H124" s="84"/>
      <c r="I124" s="90"/>
      <c r="J124" s="90"/>
      <c r="K124" s="25"/>
      <c r="L124" s="25"/>
      <c r="M124" s="25"/>
      <c r="N124" s="25"/>
    </row>
    <row r="125" spans="1:14" x14ac:dyDescent="0.35">
      <c r="A125" s="136">
        <v>2</v>
      </c>
      <c r="B125" s="136">
        <v>1</v>
      </c>
      <c r="C125" s="137" t="s">
        <v>168</v>
      </c>
      <c r="D125" s="119" t="s">
        <v>39</v>
      </c>
      <c r="E125" s="88"/>
      <c r="F125" s="109"/>
      <c r="G125" s="122"/>
      <c r="H125" s="90"/>
      <c r="I125" s="90"/>
      <c r="J125" s="90"/>
      <c r="K125" s="20"/>
      <c r="L125" s="20"/>
      <c r="M125" s="20"/>
      <c r="N125" s="20"/>
    </row>
    <row r="126" spans="1:14" ht="33.5" customHeight="1" x14ac:dyDescent="0.35">
      <c r="A126" s="123"/>
      <c r="B126" s="123"/>
      <c r="C126" s="124" t="s">
        <v>122</v>
      </c>
      <c r="D126" s="116" t="s">
        <v>52</v>
      </c>
      <c r="E126" s="88"/>
      <c r="F126" s="109"/>
      <c r="G126" s="122"/>
      <c r="H126" s="90"/>
      <c r="I126" s="90"/>
      <c r="J126" s="90"/>
      <c r="K126" s="20"/>
      <c r="L126" s="20"/>
      <c r="M126" s="20"/>
      <c r="N126" s="20"/>
    </row>
    <row r="127" spans="1:14" x14ac:dyDescent="0.35">
      <c r="A127" s="136">
        <v>2</v>
      </c>
      <c r="B127" s="136">
        <v>1</v>
      </c>
      <c r="C127" s="137" t="s">
        <v>169</v>
      </c>
      <c r="D127" s="119" t="s">
        <v>41</v>
      </c>
      <c r="E127" s="88"/>
      <c r="F127" s="109"/>
      <c r="G127" s="122"/>
      <c r="H127" s="90"/>
      <c r="I127" s="90"/>
      <c r="J127" s="90"/>
      <c r="K127" s="20"/>
      <c r="L127" s="20"/>
      <c r="M127" s="20"/>
      <c r="N127" s="20"/>
    </row>
    <row r="128" spans="1:14" ht="32" customHeight="1" x14ac:dyDescent="0.35">
      <c r="A128" s="123"/>
      <c r="B128" s="123"/>
      <c r="C128" s="124" t="s">
        <v>122</v>
      </c>
      <c r="D128" s="116" t="s">
        <v>42</v>
      </c>
      <c r="E128" s="88"/>
      <c r="F128" s="109"/>
      <c r="G128" s="122"/>
      <c r="H128" s="90"/>
      <c r="I128" s="90"/>
      <c r="J128" s="90"/>
      <c r="K128" s="20"/>
      <c r="L128" s="20"/>
      <c r="M128" s="20"/>
      <c r="N128" s="20"/>
    </row>
    <row r="129" spans="1:14" x14ac:dyDescent="0.35">
      <c r="A129" s="136">
        <v>2</v>
      </c>
      <c r="B129" s="136">
        <v>1</v>
      </c>
      <c r="C129" s="137" t="s">
        <v>170</v>
      </c>
      <c r="D129" s="119" t="s">
        <v>102</v>
      </c>
      <c r="E129" s="88"/>
      <c r="F129" s="109"/>
      <c r="G129" s="122"/>
      <c r="H129" s="90"/>
      <c r="I129" s="90"/>
      <c r="J129" s="90"/>
      <c r="K129" s="20"/>
      <c r="L129" s="20"/>
      <c r="M129" s="20"/>
      <c r="N129" s="20"/>
    </row>
    <row r="130" spans="1:14" ht="34" customHeight="1" x14ac:dyDescent="0.35">
      <c r="A130" s="123"/>
      <c r="B130" s="123"/>
      <c r="C130" s="124" t="s">
        <v>122</v>
      </c>
      <c r="D130" s="116" t="s">
        <v>187</v>
      </c>
      <c r="E130" s="88"/>
      <c r="F130" s="109"/>
      <c r="G130" s="122"/>
      <c r="H130" s="90"/>
      <c r="I130" s="90"/>
      <c r="J130" s="90"/>
      <c r="K130" s="20"/>
      <c r="L130" s="20"/>
      <c r="M130" s="20"/>
      <c r="N130" s="20"/>
    </row>
    <row r="131" spans="1:14" x14ac:dyDescent="0.35">
      <c r="A131" s="136">
        <v>2</v>
      </c>
      <c r="B131" s="136">
        <v>1</v>
      </c>
      <c r="C131" s="137" t="s">
        <v>171</v>
      </c>
      <c r="D131" s="119" t="s">
        <v>107</v>
      </c>
      <c r="E131" s="88"/>
      <c r="F131" s="109"/>
      <c r="G131" s="122"/>
      <c r="H131" s="90"/>
      <c r="I131" s="90"/>
      <c r="J131" s="90"/>
      <c r="K131" s="20"/>
      <c r="L131" s="20"/>
      <c r="M131" s="20"/>
      <c r="N131" s="20"/>
    </row>
    <row r="132" spans="1:14" ht="21" customHeight="1" x14ac:dyDescent="0.35">
      <c r="A132" s="123"/>
      <c r="B132" s="123"/>
      <c r="C132" s="124" t="s">
        <v>122</v>
      </c>
      <c r="D132" s="116" t="s">
        <v>106</v>
      </c>
      <c r="E132" s="88"/>
      <c r="F132" s="109"/>
      <c r="G132" s="122"/>
      <c r="H132" s="90"/>
      <c r="I132" s="90"/>
      <c r="J132" s="90"/>
      <c r="K132" s="20"/>
      <c r="L132" s="20"/>
      <c r="M132" s="20"/>
      <c r="N132" s="20"/>
    </row>
    <row r="133" spans="1:14" x14ac:dyDescent="0.35">
      <c r="A133" s="136">
        <v>2</v>
      </c>
      <c r="B133" s="136">
        <v>1</v>
      </c>
      <c r="C133" s="137" t="s">
        <v>172</v>
      </c>
      <c r="D133" s="119" t="s">
        <v>43</v>
      </c>
      <c r="E133" s="88"/>
      <c r="F133" s="109"/>
      <c r="G133" s="122"/>
      <c r="H133" s="90"/>
      <c r="I133" s="90"/>
      <c r="J133" s="90"/>
      <c r="K133" s="20"/>
      <c r="L133" s="20"/>
      <c r="M133" s="20"/>
      <c r="N133" s="20"/>
    </row>
    <row r="134" spans="1:14" x14ac:dyDescent="0.35">
      <c r="A134" s="123"/>
      <c r="B134" s="123"/>
      <c r="C134" s="124" t="s">
        <v>122</v>
      </c>
      <c r="D134" s="116"/>
      <c r="E134" s="88"/>
      <c r="F134" s="109"/>
      <c r="G134" s="122"/>
      <c r="H134" s="90"/>
      <c r="I134" s="90"/>
      <c r="J134" s="90"/>
      <c r="K134" s="20"/>
      <c r="L134" s="20"/>
      <c r="M134" s="20"/>
      <c r="N134" s="20"/>
    </row>
    <row r="135" spans="1:14" x14ac:dyDescent="0.35">
      <c r="A135" s="136">
        <v>2</v>
      </c>
      <c r="B135" s="136">
        <v>1</v>
      </c>
      <c r="C135" s="137" t="s">
        <v>173</v>
      </c>
      <c r="D135" s="119" t="s">
        <v>189</v>
      </c>
      <c r="E135" s="88"/>
      <c r="F135" s="109"/>
      <c r="G135" s="122"/>
      <c r="H135" s="90"/>
      <c r="I135" s="90"/>
      <c r="J135" s="90"/>
      <c r="K135" s="20"/>
      <c r="L135" s="20"/>
      <c r="M135" s="20"/>
      <c r="N135" s="20"/>
    </row>
    <row r="136" spans="1:14" ht="24" customHeight="1" x14ac:dyDescent="0.35">
      <c r="A136" s="123"/>
      <c r="B136" s="123"/>
      <c r="C136" s="124" t="s">
        <v>122</v>
      </c>
      <c r="D136" s="116" t="s">
        <v>188</v>
      </c>
      <c r="E136" s="88"/>
      <c r="F136" s="109"/>
      <c r="G136" s="122"/>
      <c r="H136" s="90"/>
      <c r="I136" s="90"/>
      <c r="J136" s="90"/>
      <c r="K136" s="20"/>
      <c r="L136" s="20"/>
      <c r="M136" s="20"/>
      <c r="N136" s="20"/>
    </row>
    <row r="137" spans="1:14" x14ac:dyDescent="0.35">
      <c r="A137" s="136">
        <v>2</v>
      </c>
      <c r="B137" s="136">
        <v>1</v>
      </c>
      <c r="C137" s="137" t="s">
        <v>174</v>
      </c>
      <c r="D137" s="119" t="s">
        <v>191</v>
      </c>
      <c r="E137" s="88"/>
      <c r="F137" s="109"/>
      <c r="G137" s="122"/>
      <c r="H137" s="90"/>
      <c r="I137" s="90"/>
      <c r="J137" s="90"/>
      <c r="K137" s="20"/>
      <c r="L137" s="20"/>
      <c r="M137" s="20"/>
      <c r="N137" s="20"/>
    </row>
    <row r="138" spans="1:14" ht="18" customHeight="1" x14ac:dyDescent="0.35">
      <c r="A138" s="123"/>
      <c r="B138" s="123"/>
      <c r="C138" s="124" t="s">
        <v>122</v>
      </c>
      <c r="D138" s="116" t="s">
        <v>190</v>
      </c>
      <c r="E138" s="88"/>
      <c r="F138" s="109"/>
      <c r="G138" s="122"/>
      <c r="H138" s="90"/>
      <c r="I138" s="90"/>
      <c r="J138" s="90"/>
      <c r="K138" s="20"/>
      <c r="L138" s="20"/>
      <c r="M138" s="20"/>
      <c r="N138" s="20"/>
    </row>
    <row r="139" spans="1:14" x14ac:dyDescent="0.35">
      <c r="A139" s="136">
        <v>2</v>
      </c>
      <c r="B139" s="136">
        <v>1</v>
      </c>
      <c r="C139" s="137" t="s">
        <v>175</v>
      </c>
      <c r="D139" s="119" t="s">
        <v>89</v>
      </c>
      <c r="E139" s="88"/>
      <c r="F139" s="109"/>
      <c r="G139" s="122"/>
      <c r="H139" s="90"/>
      <c r="I139" s="90"/>
      <c r="J139" s="90"/>
      <c r="K139" s="20"/>
      <c r="L139" s="20"/>
      <c r="M139" s="20"/>
      <c r="N139" s="20"/>
    </row>
    <row r="140" spans="1:14" x14ac:dyDescent="0.35">
      <c r="A140" s="123"/>
      <c r="B140" s="123"/>
      <c r="C140" s="124" t="s">
        <v>122</v>
      </c>
      <c r="D140" s="116"/>
      <c r="E140" s="88"/>
      <c r="F140" s="109"/>
      <c r="G140" s="122"/>
      <c r="H140" s="90"/>
      <c r="I140" s="90"/>
      <c r="J140" s="90"/>
      <c r="K140" s="20"/>
      <c r="L140" s="20"/>
      <c r="M140" s="20"/>
      <c r="N140" s="20"/>
    </row>
    <row r="141" spans="1:14" s="149" customFormat="1" x14ac:dyDescent="0.35">
      <c r="A141" s="169"/>
      <c r="B141" s="169"/>
      <c r="C141" s="170" t="s">
        <v>122</v>
      </c>
      <c r="D141" s="171" t="s">
        <v>31</v>
      </c>
      <c r="E141" s="153"/>
      <c r="F141" s="154"/>
      <c r="G141" s="147"/>
      <c r="H141" s="155"/>
      <c r="I141" s="155"/>
      <c r="J141" s="172"/>
      <c r="K141" s="148"/>
      <c r="L141" s="148"/>
      <c r="M141" s="148"/>
      <c r="N141" s="148"/>
    </row>
    <row r="142" spans="1:14" x14ac:dyDescent="0.35">
      <c r="A142" s="144">
        <v>2</v>
      </c>
      <c r="B142" s="144">
        <v>1</v>
      </c>
      <c r="C142" s="190" t="s">
        <v>176</v>
      </c>
      <c r="D142" s="146" t="s">
        <v>192</v>
      </c>
      <c r="E142" s="88"/>
      <c r="F142" s="135"/>
      <c r="G142" s="167"/>
      <c r="H142" s="84"/>
      <c r="I142" s="90"/>
      <c r="J142" s="90"/>
      <c r="K142" s="20"/>
      <c r="L142" s="20"/>
      <c r="M142" s="20"/>
      <c r="N142" s="20"/>
    </row>
    <row r="143" spans="1:14" ht="29.25" customHeight="1" x14ac:dyDescent="0.35">
      <c r="A143" s="150"/>
      <c r="B143" s="150"/>
      <c r="C143" s="189" t="s">
        <v>122</v>
      </c>
      <c r="D143" s="152" t="s">
        <v>193</v>
      </c>
      <c r="E143" s="88"/>
      <c r="F143" s="135"/>
      <c r="G143" s="167"/>
      <c r="H143" s="84"/>
      <c r="I143" s="90"/>
      <c r="J143" s="90"/>
      <c r="K143" s="20"/>
      <c r="L143" s="20"/>
      <c r="M143" s="20"/>
      <c r="N143" s="20"/>
    </row>
    <row r="144" spans="1:14" s="4" customFormat="1" ht="13" x14ac:dyDescent="0.35">
      <c r="A144" s="94"/>
      <c r="B144" s="94"/>
      <c r="C144" s="95" t="s">
        <v>122</v>
      </c>
      <c r="D144" s="125" t="s">
        <v>233</v>
      </c>
      <c r="E144" s="88"/>
      <c r="F144" s="135"/>
      <c r="G144" s="167"/>
      <c r="H144" s="84"/>
      <c r="I144" s="90"/>
      <c r="J144" s="90"/>
      <c r="K144" s="25"/>
      <c r="L144" s="25"/>
      <c r="M144" s="25"/>
      <c r="N144" s="25"/>
    </row>
    <row r="145" spans="1:14" x14ac:dyDescent="0.35">
      <c r="A145" s="136">
        <v>2</v>
      </c>
      <c r="B145" s="136">
        <v>1</v>
      </c>
      <c r="C145" s="137" t="s">
        <v>177</v>
      </c>
      <c r="D145" s="119" t="s">
        <v>56</v>
      </c>
      <c r="E145" s="88"/>
      <c r="F145" s="109"/>
      <c r="G145" s="122"/>
      <c r="H145" s="90"/>
      <c r="I145" s="90"/>
      <c r="J145" s="90"/>
      <c r="K145" s="20"/>
      <c r="L145" s="20"/>
      <c r="M145" s="20"/>
      <c r="N145" s="20"/>
    </row>
    <row r="146" spans="1:14" x14ac:dyDescent="0.35">
      <c r="A146" s="123"/>
      <c r="B146" s="123"/>
      <c r="C146" s="124" t="s">
        <v>122</v>
      </c>
      <c r="D146" s="116"/>
      <c r="E146" s="88"/>
      <c r="F146" s="109"/>
      <c r="G146" s="122"/>
      <c r="H146" s="90"/>
      <c r="I146" s="90"/>
      <c r="J146" s="90"/>
      <c r="K146" s="20"/>
      <c r="L146" s="20"/>
      <c r="M146" s="20"/>
      <c r="N146" s="20"/>
    </row>
    <row r="147" spans="1:14" x14ac:dyDescent="0.35">
      <c r="A147" s="136">
        <v>2</v>
      </c>
      <c r="B147" s="136">
        <v>1</v>
      </c>
      <c r="C147" s="137" t="s">
        <v>178</v>
      </c>
      <c r="D147" s="119" t="s">
        <v>184</v>
      </c>
      <c r="E147" s="88"/>
      <c r="F147" s="109"/>
      <c r="G147" s="122"/>
      <c r="H147" s="90"/>
      <c r="I147" s="90"/>
      <c r="J147" s="90"/>
      <c r="K147" s="20"/>
      <c r="L147" s="20"/>
      <c r="M147" s="20"/>
      <c r="N147" s="20"/>
    </row>
    <row r="148" spans="1:14" ht="35" customHeight="1" x14ac:dyDescent="0.35">
      <c r="A148" s="123"/>
      <c r="B148" s="123"/>
      <c r="C148" s="124" t="s">
        <v>122</v>
      </c>
      <c r="D148" s="116" t="s">
        <v>185</v>
      </c>
      <c r="E148" s="88"/>
      <c r="F148" s="109"/>
      <c r="G148" s="122"/>
      <c r="H148" s="90"/>
      <c r="I148" s="90"/>
      <c r="J148" s="90"/>
      <c r="K148" s="20"/>
      <c r="L148" s="20"/>
      <c r="M148" s="20"/>
      <c r="N148" s="20"/>
    </row>
    <row r="149" spans="1:14" x14ac:dyDescent="0.35">
      <c r="A149" s="136">
        <v>2</v>
      </c>
      <c r="B149" s="136">
        <v>1</v>
      </c>
      <c r="C149" s="137" t="s">
        <v>179</v>
      </c>
      <c r="D149" s="119" t="s">
        <v>159</v>
      </c>
      <c r="E149" s="88"/>
      <c r="F149" s="109"/>
      <c r="G149" s="122"/>
      <c r="H149" s="90"/>
      <c r="I149" s="90"/>
      <c r="J149" s="90"/>
      <c r="K149" s="20"/>
      <c r="L149" s="20"/>
      <c r="M149" s="20"/>
      <c r="N149" s="20"/>
    </row>
    <row r="150" spans="1:14" ht="18" customHeight="1" x14ac:dyDescent="0.35">
      <c r="A150" s="123"/>
      <c r="B150" s="123"/>
      <c r="C150" s="124" t="s">
        <v>122</v>
      </c>
      <c r="D150" s="116" t="s">
        <v>186</v>
      </c>
      <c r="E150" s="88"/>
      <c r="F150" s="109"/>
      <c r="G150" s="122"/>
      <c r="H150" s="90"/>
      <c r="I150" s="90"/>
      <c r="J150" s="90"/>
      <c r="K150" s="20"/>
      <c r="L150" s="20"/>
      <c r="M150" s="20"/>
      <c r="N150" s="20"/>
    </row>
    <row r="151" spans="1:14" s="4" customFormat="1" ht="13" x14ac:dyDescent="0.35">
      <c r="A151" s="94"/>
      <c r="B151" s="94"/>
      <c r="C151" s="95" t="s">
        <v>122</v>
      </c>
      <c r="D151" s="125" t="s">
        <v>232</v>
      </c>
      <c r="E151" s="88"/>
      <c r="F151" s="135"/>
      <c r="G151" s="167"/>
      <c r="H151" s="84"/>
      <c r="I151" s="90"/>
      <c r="J151" s="90"/>
      <c r="K151" s="25"/>
      <c r="L151" s="25"/>
      <c r="M151" s="25"/>
      <c r="N151" s="25"/>
    </row>
    <row r="152" spans="1:14" x14ac:dyDescent="0.35">
      <c r="A152" s="136">
        <v>2</v>
      </c>
      <c r="B152" s="136">
        <v>1</v>
      </c>
      <c r="C152" s="137" t="s">
        <v>180</v>
      </c>
      <c r="D152" s="119" t="s">
        <v>49</v>
      </c>
      <c r="E152" s="88"/>
      <c r="F152" s="109"/>
      <c r="G152" s="122"/>
      <c r="H152" s="90"/>
      <c r="I152" s="90"/>
      <c r="J152" s="90"/>
      <c r="K152" s="20"/>
      <c r="L152" s="20"/>
      <c r="M152" s="20"/>
      <c r="N152" s="20"/>
    </row>
    <row r="153" spans="1:14" ht="41.5" customHeight="1" x14ac:dyDescent="0.35">
      <c r="A153" s="123"/>
      <c r="B153" s="123"/>
      <c r="C153" s="124" t="s">
        <v>122</v>
      </c>
      <c r="D153" s="116" t="s">
        <v>50</v>
      </c>
      <c r="E153" s="88"/>
      <c r="F153" s="109"/>
      <c r="G153" s="122"/>
      <c r="H153" s="90"/>
      <c r="I153" s="90"/>
      <c r="J153" s="90"/>
      <c r="K153" s="20"/>
      <c r="L153" s="20"/>
      <c r="M153" s="20"/>
      <c r="N153" s="20"/>
    </row>
    <row r="154" spans="1:14" x14ac:dyDescent="0.35">
      <c r="A154" s="136">
        <v>2</v>
      </c>
      <c r="B154" s="136">
        <v>1</v>
      </c>
      <c r="C154" s="137" t="s">
        <v>181</v>
      </c>
      <c r="D154" s="119" t="s">
        <v>36</v>
      </c>
      <c r="E154" s="88"/>
      <c r="F154" s="109"/>
      <c r="G154" s="122"/>
      <c r="H154" s="90"/>
      <c r="I154" s="90"/>
      <c r="J154" s="90"/>
      <c r="K154" s="20"/>
      <c r="L154" s="20"/>
      <c r="M154" s="20"/>
      <c r="N154" s="20"/>
    </row>
    <row r="155" spans="1:14" x14ac:dyDescent="0.35">
      <c r="A155" s="123"/>
      <c r="B155" s="123"/>
      <c r="C155" s="124" t="s">
        <v>122</v>
      </c>
      <c r="D155" s="116"/>
      <c r="E155" s="88"/>
      <c r="F155" s="109"/>
      <c r="G155" s="122"/>
      <c r="H155" s="90"/>
      <c r="I155" s="90"/>
      <c r="J155" s="90"/>
      <c r="K155" s="20"/>
      <c r="L155" s="20"/>
      <c r="M155" s="20"/>
      <c r="N155" s="20"/>
    </row>
    <row r="156" spans="1:14" x14ac:dyDescent="0.35">
      <c r="A156" s="136">
        <v>2</v>
      </c>
      <c r="B156" s="136">
        <v>1</v>
      </c>
      <c r="C156" s="137" t="s">
        <v>182</v>
      </c>
      <c r="D156" s="119" t="s">
        <v>57</v>
      </c>
      <c r="E156" s="88"/>
      <c r="F156" s="109"/>
      <c r="G156" s="122"/>
      <c r="H156" s="90"/>
      <c r="I156" s="90"/>
      <c r="J156" s="90"/>
      <c r="K156" s="20"/>
      <c r="L156" s="20"/>
      <c r="M156" s="20"/>
      <c r="N156" s="20"/>
    </row>
    <row r="157" spans="1:14" x14ac:dyDescent="0.35">
      <c r="A157" s="123"/>
      <c r="B157" s="123"/>
      <c r="C157" s="124" t="s">
        <v>122</v>
      </c>
      <c r="D157" s="116" t="s">
        <v>54</v>
      </c>
      <c r="E157" s="88"/>
      <c r="F157" s="109"/>
      <c r="G157" s="122"/>
      <c r="H157" s="90"/>
      <c r="I157" s="90"/>
      <c r="J157" s="90"/>
      <c r="K157" s="20"/>
      <c r="L157" s="20"/>
      <c r="M157" s="20"/>
      <c r="N157" s="20"/>
    </row>
    <row r="158" spans="1:14" x14ac:dyDescent="0.35">
      <c r="A158" s="123"/>
      <c r="B158" s="123"/>
      <c r="C158" s="124"/>
      <c r="D158" s="116"/>
      <c r="E158" s="88"/>
      <c r="F158" s="109"/>
      <c r="G158" s="122"/>
      <c r="H158" s="90"/>
      <c r="I158" s="90"/>
      <c r="J158" s="166"/>
      <c r="K158" s="20"/>
      <c r="L158" s="20"/>
      <c r="M158" s="20"/>
      <c r="N158" s="20"/>
    </row>
    <row r="159" spans="1:14" s="149" customFormat="1" x14ac:dyDescent="0.35">
      <c r="A159" s="169"/>
      <c r="B159" s="169"/>
      <c r="C159" s="170" t="s">
        <v>122</v>
      </c>
      <c r="D159" s="171" t="s">
        <v>31</v>
      </c>
      <c r="E159" s="153"/>
      <c r="F159" s="154"/>
      <c r="G159" s="147"/>
      <c r="H159" s="155"/>
      <c r="I159" s="155"/>
      <c r="J159" s="172"/>
      <c r="K159" s="148"/>
      <c r="L159" s="148"/>
      <c r="M159" s="148"/>
      <c r="N159" s="148"/>
    </row>
    <row r="160" spans="1:14" x14ac:dyDescent="0.35">
      <c r="A160" s="144">
        <v>2</v>
      </c>
      <c r="B160" s="144">
        <v>1</v>
      </c>
      <c r="C160" s="190" t="s">
        <v>183</v>
      </c>
      <c r="D160" s="146" t="s">
        <v>51</v>
      </c>
      <c r="E160" s="88"/>
      <c r="F160" s="135"/>
      <c r="G160" s="167"/>
      <c r="H160" s="84"/>
      <c r="I160" s="90"/>
      <c r="J160" s="90"/>
      <c r="K160" s="20"/>
      <c r="L160" s="20"/>
      <c r="M160" s="20"/>
      <c r="N160" s="20"/>
    </row>
    <row r="161" spans="1:14" ht="37.5" x14ac:dyDescent="0.35">
      <c r="A161" s="123"/>
      <c r="B161" s="123"/>
      <c r="C161" s="189" t="s">
        <v>122</v>
      </c>
      <c r="D161" s="152" t="s">
        <v>55</v>
      </c>
      <c r="E161" s="88"/>
      <c r="F161" s="135"/>
      <c r="G161" s="167"/>
      <c r="H161" s="84"/>
      <c r="I161" s="90"/>
      <c r="J161" s="90"/>
      <c r="K161" s="20"/>
      <c r="L161" s="20"/>
      <c r="M161" s="20"/>
      <c r="N161" s="20"/>
    </row>
    <row r="162" spans="1:14" s="4" customFormat="1" ht="13" x14ac:dyDescent="0.35">
      <c r="A162" s="94"/>
      <c r="B162" s="94"/>
      <c r="C162" s="95"/>
      <c r="D162" s="125" t="s">
        <v>231</v>
      </c>
      <c r="E162" s="88"/>
      <c r="F162" s="135"/>
      <c r="G162" s="167"/>
      <c r="H162" s="84"/>
      <c r="I162" s="90"/>
      <c r="J162" s="90"/>
      <c r="K162" s="25"/>
      <c r="L162" s="25"/>
      <c r="M162" s="25"/>
      <c r="N162" s="25"/>
    </row>
    <row r="163" spans="1:14" s="4" customFormat="1" ht="82.5" customHeight="1" x14ac:dyDescent="0.35">
      <c r="A163" s="117"/>
      <c r="B163" s="117"/>
      <c r="C163" s="118"/>
      <c r="D163" s="192" t="s">
        <v>218</v>
      </c>
      <c r="E163" s="88"/>
      <c r="F163" s="135"/>
      <c r="G163" s="167"/>
      <c r="H163" s="84"/>
      <c r="I163" s="90"/>
      <c r="J163" s="90"/>
      <c r="K163" s="25"/>
      <c r="L163" s="25"/>
      <c r="M163" s="25"/>
      <c r="N163" s="25"/>
    </row>
    <row r="164" spans="1:14" ht="12.75" customHeight="1" x14ac:dyDescent="0.35">
      <c r="A164" s="136">
        <v>2</v>
      </c>
      <c r="B164" s="136">
        <v>1</v>
      </c>
      <c r="C164" s="137" t="s">
        <v>195</v>
      </c>
      <c r="D164" s="119" t="s">
        <v>201</v>
      </c>
      <c r="E164" s="87" t="s">
        <v>198</v>
      </c>
      <c r="F164" s="280">
        <v>1</v>
      </c>
      <c r="G164" s="277"/>
      <c r="H164" s="264">
        <f t="shared" ref="H164" si="10">G164*1.19</f>
        <v>0</v>
      </c>
      <c r="I164" s="264">
        <f>F164*G164</f>
        <v>0</v>
      </c>
      <c r="J164" s="264">
        <f t="shared" ref="J164" si="11">I164*1.19</f>
        <v>0</v>
      </c>
      <c r="K164" s="20"/>
      <c r="L164" s="20"/>
      <c r="M164" s="20"/>
      <c r="N164" s="20"/>
    </row>
    <row r="165" spans="1:14" ht="18" customHeight="1" x14ac:dyDescent="0.35">
      <c r="A165" s="123"/>
      <c r="B165" s="123"/>
      <c r="C165" s="124" t="s">
        <v>122</v>
      </c>
      <c r="D165" s="116" t="s">
        <v>202</v>
      </c>
      <c r="E165" s="191" t="s">
        <v>129</v>
      </c>
      <c r="F165" s="281"/>
      <c r="G165" s="278"/>
      <c r="H165" s="265"/>
      <c r="I165" s="265"/>
      <c r="J165" s="265"/>
      <c r="K165" s="20"/>
      <c r="L165" s="20"/>
      <c r="M165" s="20"/>
      <c r="N165" s="20"/>
    </row>
    <row r="166" spans="1:14" x14ac:dyDescent="0.35">
      <c r="A166" s="136">
        <v>2</v>
      </c>
      <c r="B166" s="136">
        <v>1</v>
      </c>
      <c r="C166" s="137" t="s">
        <v>196</v>
      </c>
      <c r="D166" s="119" t="s">
        <v>212</v>
      </c>
      <c r="E166" s="87" t="s">
        <v>200</v>
      </c>
      <c r="F166" s="280">
        <v>1</v>
      </c>
      <c r="G166" s="277"/>
      <c r="H166" s="264">
        <f t="shared" ref="H166" si="12">G166*1.19</f>
        <v>0</v>
      </c>
      <c r="I166" s="264">
        <f t="shared" ref="I166" si="13">F166*G166</f>
        <v>0</v>
      </c>
      <c r="J166" s="264">
        <f t="shared" ref="J166" si="14">I166*1.19</f>
        <v>0</v>
      </c>
      <c r="K166" s="20"/>
      <c r="L166" s="20"/>
      <c r="M166" s="20"/>
      <c r="N166" s="20"/>
    </row>
    <row r="167" spans="1:14" ht="35" customHeight="1" x14ac:dyDescent="0.35">
      <c r="A167" s="123"/>
      <c r="B167" s="123"/>
      <c r="C167" s="124" t="s">
        <v>122</v>
      </c>
      <c r="D167" s="116" t="s">
        <v>203</v>
      </c>
      <c r="E167" s="191" t="s">
        <v>129</v>
      </c>
      <c r="F167" s="281"/>
      <c r="G167" s="278"/>
      <c r="H167" s="265"/>
      <c r="I167" s="265"/>
      <c r="J167" s="265"/>
      <c r="K167" s="20"/>
      <c r="L167" s="20"/>
      <c r="M167" s="20"/>
      <c r="N167" s="20"/>
    </row>
    <row r="168" spans="1:14" x14ac:dyDescent="0.35">
      <c r="A168" s="136">
        <v>2</v>
      </c>
      <c r="B168" s="136">
        <v>1</v>
      </c>
      <c r="C168" s="137" t="s">
        <v>197</v>
      </c>
      <c r="D168" s="119" t="s">
        <v>211</v>
      </c>
      <c r="E168" s="87" t="s">
        <v>199</v>
      </c>
      <c r="F168" s="280">
        <v>1</v>
      </c>
      <c r="G168" s="277"/>
      <c r="H168" s="264">
        <f t="shared" ref="H168" si="15">G168*1.19</f>
        <v>0</v>
      </c>
      <c r="I168" s="264">
        <f t="shared" ref="I168" si="16">F168*G168</f>
        <v>0</v>
      </c>
      <c r="J168" s="264">
        <f t="shared" ref="J168" si="17">I168*1.19</f>
        <v>0</v>
      </c>
      <c r="K168" s="20"/>
      <c r="L168" s="20"/>
      <c r="M168" s="20"/>
      <c r="N168" s="20"/>
    </row>
    <row r="169" spans="1:14" ht="57.5" customHeight="1" thickBot="1" x14ac:dyDescent="0.4">
      <c r="A169" s="123"/>
      <c r="B169" s="123"/>
      <c r="C169" s="124"/>
      <c r="D169" s="116" t="s">
        <v>210</v>
      </c>
      <c r="E169" s="191" t="s">
        <v>129</v>
      </c>
      <c r="F169" s="282"/>
      <c r="G169" s="279"/>
      <c r="H169" s="266"/>
      <c r="I169" s="266"/>
      <c r="J169" s="266"/>
      <c r="K169" s="20"/>
      <c r="L169" s="20"/>
      <c r="M169" s="20"/>
      <c r="N169" s="20"/>
    </row>
    <row r="170" spans="1:14" ht="56.15" customHeight="1" thickBot="1" x14ac:dyDescent="0.4">
      <c r="A170" s="83"/>
      <c r="B170" s="186"/>
      <c r="C170" s="186"/>
      <c r="D170" s="185"/>
      <c r="E170" s="226" t="s">
        <v>207</v>
      </c>
      <c r="F170" s="227"/>
      <c r="G170" s="228"/>
      <c r="H170" s="228"/>
      <c r="I170" s="229">
        <f>SUM(I123)+I164+I166+I168</f>
        <v>0</v>
      </c>
      <c r="J170" s="229">
        <f>SUM(J123)+J164+J166+J168</f>
        <v>0</v>
      </c>
      <c r="K170" s="20"/>
      <c r="L170" s="20"/>
      <c r="M170" s="20"/>
      <c r="N170" s="20"/>
    </row>
    <row r="171" spans="1:14" ht="24" customHeight="1" thickBot="1" x14ac:dyDescent="0.4">
      <c r="A171" s="130"/>
      <c r="B171" s="130"/>
      <c r="C171" s="131"/>
      <c r="D171" s="184"/>
      <c r="E171" s="193"/>
      <c r="F171" s="194"/>
      <c r="G171" s="195"/>
      <c r="H171" s="196"/>
      <c r="I171" s="161"/>
      <c r="J171" s="161"/>
      <c r="K171" s="20"/>
      <c r="L171" s="20"/>
      <c r="M171" s="20"/>
      <c r="N171" s="20"/>
    </row>
    <row r="172" spans="1:14" ht="41" customHeight="1" thickBot="1" x14ac:dyDescent="0.4">
      <c r="A172" s="173">
        <v>2</v>
      </c>
      <c r="B172" s="173">
        <v>1</v>
      </c>
      <c r="C172" s="174" t="s">
        <v>223</v>
      </c>
      <c r="D172" s="175" t="s">
        <v>230</v>
      </c>
      <c r="E172" s="222" t="s">
        <v>21</v>
      </c>
      <c r="F172" s="223">
        <v>1</v>
      </c>
      <c r="G172" s="233"/>
      <c r="H172" s="224">
        <f>G172*1.19</f>
        <v>0</v>
      </c>
      <c r="I172" s="225">
        <f t="shared" ref="I172" si="18">F172*G172</f>
        <v>0</v>
      </c>
      <c r="J172" s="225">
        <f t="shared" ref="J172" si="19">I172*1.19</f>
        <v>0</v>
      </c>
      <c r="K172" s="20"/>
      <c r="L172" s="20"/>
      <c r="M172" s="20"/>
      <c r="N172" s="20"/>
    </row>
    <row r="173" spans="1:14" s="4" customFormat="1" ht="13" x14ac:dyDescent="0.35">
      <c r="A173" s="123"/>
      <c r="B173" s="123"/>
      <c r="C173" s="124"/>
      <c r="D173" s="125" t="s">
        <v>25</v>
      </c>
      <c r="E173" s="126"/>
      <c r="F173" s="127"/>
      <c r="G173" s="122"/>
      <c r="H173" s="128"/>
      <c r="I173" s="128"/>
      <c r="J173" s="128"/>
      <c r="K173" s="25"/>
      <c r="L173" s="25"/>
      <c r="M173" s="25"/>
      <c r="N173" s="25"/>
    </row>
    <row r="174" spans="1:14" x14ac:dyDescent="0.35">
      <c r="A174" s="136">
        <v>2</v>
      </c>
      <c r="B174" s="136">
        <v>1</v>
      </c>
      <c r="C174" s="137" t="s">
        <v>123</v>
      </c>
      <c r="D174" s="119" t="s">
        <v>224</v>
      </c>
      <c r="E174" s="88"/>
      <c r="F174" s="109"/>
      <c r="G174" s="122"/>
      <c r="H174" s="90"/>
      <c r="I174" s="90"/>
      <c r="J174" s="90"/>
      <c r="K174" s="20"/>
      <c r="L174" s="20"/>
      <c r="M174" s="20"/>
      <c r="N174" s="20"/>
    </row>
    <row r="175" spans="1:14" ht="17" customHeight="1" x14ac:dyDescent="0.35">
      <c r="A175" s="123"/>
      <c r="B175" s="123"/>
      <c r="C175" s="124" t="s">
        <v>122</v>
      </c>
      <c r="D175" s="116" t="s">
        <v>225</v>
      </c>
      <c r="E175" s="88"/>
      <c r="F175" s="109"/>
      <c r="G175" s="122"/>
      <c r="H175" s="90"/>
      <c r="I175" s="90"/>
      <c r="J175" s="90"/>
      <c r="K175" s="20"/>
      <c r="L175" s="20"/>
      <c r="M175" s="20"/>
      <c r="N175" s="20"/>
    </row>
    <row r="176" spans="1:14" x14ac:dyDescent="0.35">
      <c r="A176" s="136">
        <v>2</v>
      </c>
      <c r="B176" s="136">
        <v>1</v>
      </c>
      <c r="C176" s="137">
        <v>802</v>
      </c>
      <c r="D176" s="119" t="s">
        <v>124</v>
      </c>
      <c r="E176" s="88"/>
      <c r="F176" s="109"/>
      <c r="G176" s="122"/>
      <c r="H176" s="90"/>
      <c r="I176" s="90"/>
      <c r="J176" s="90"/>
      <c r="K176" s="20"/>
      <c r="L176" s="20"/>
      <c r="M176" s="20"/>
      <c r="N176" s="20"/>
    </row>
    <row r="177" spans="1:14" ht="20" customHeight="1" x14ac:dyDescent="0.35">
      <c r="A177" s="123"/>
      <c r="B177" s="123"/>
      <c r="C177" s="124" t="s">
        <v>122</v>
      </c>
      <c r="D177" s="116" t="s">
        <v>125</v>
      </c>
      <c r="E177" s="88"/>
      <c r="F177" s="109"/>
      <c r="G177" s="122"/>
      <c r="H177" s="90"/>
      <c r="I177" s="90"/>
      <c r="J177" s="90"/>
      <c r="K177" s="20"/>
      <c r="L177" s="20"/>
      <c r="M177" s="20"/>
      <c r="N177" s="20"/>
    </row>
    <row r="178" spans="1:14" x14ac:dyDescent="0.35">
      <c r="A178" s="136">
        <v>2</v>
      </c>
      <c r="B178" s="136">
        <v>1</v>
      </c>
      <c r="C178" s="137">
        <v>803</v>
      </c>
      <c r="D178" s="119" t="s">
        <v>26</v>
      </c>
      <c r="E178" s="88"/>
      <c r="F178" s="109"/>
      <c r="G178" s="122"/>
      <c r="H178" s="90"/>
      <c r="I178" s="90"/>
      <c r="J178" s="90"/>
      <c r="K178" s="20"/>
      <c r="L178" s="20"/>
      <c r="M178" s="20"/>
      <c r="N178" s="20"/>
    </row>
    <row r="179" spans="1:14" ht="44.5" customHeight="1" x14ac:dyDescent="0.35">
      <c r="A179" s="123"/>
      <c r="B179" s="123"/>
      <c r="C179" s="124" t="s">
        <v>122</v>
      </c>
      <c r="D179" s="116" t="s">
        <v>126</v>
      </c>
      <c r="E179" s="88"/>
      <c r="F179" s="109"/>
      <c r="G179" s="122"/>
      <c r="H179" s="90"/>
      <c r="I179" s="90"/>
      <c r="J179" s="90"/>
      <c r="K179" s="20"/>
      <c r="L179" s="20"/>
      <c r="M179" s="20"/>
      <c r="N179" s="20"/>
    </row>
    <row r="180" spans="1:14" x14ac:dyDescent="0.35">
      <c r="A180" s="136">
        <v>2</v>
      </c>
      <c r="B180" s="136">
        <v>1</v>
      </c>
      <c r="C180" s="137">
        <v>804</v>
      </c>
      <c r="D180" s="119" t="s">
        <v>107</v>
      </c>
      <c r="E180" s="88"/>
      <c r="F180" s="109"/>
      <c r="G180" s="122"/>
      <c r="H180" s="90"/>
      <c r="I180" s="90"/>
      <c r="J180" s="90"/>
      <c r="K180" s="20"/>
      <c r="L180" s="20"/>
      <c r="M180" s="20"/>
      <c r="N180" s="20"/>
    </row>
    <row r="181" spans="1:14" x14ac:dyDescent="0.35">
      <c r="A181" s="123"/>
      <c r="B181" s="123"/>
      <c r="C181" s="124" t="s">
        <v>122</v>
      </c>
      <c r="D181" s="116" t="s">
        <v>106</v>
      </c>
      <c r="E181" s="88"/>
      <c r="F181" s="109"/>
      <c r="G181" s="122"/>
      <c r="H181" s="90"/>
      <c r="I181" s="90"/>
      <c r="J181" s="90"/>
      <c r="K181" s="20"/>
      <c r="L181" s="20"/>
      <c r="M181" s="20"/>
      <c r="N181" s="20"/>
    </row>
    <row r="182" spans="1:14" x14ac:dyDescent="0.35">
      <c r="A182" s="136">
        <v>2</v>
      </c>
      <c r="B182" s="136">
        <v>1</v>
      </c>
      <c r="C182" s="137">
        <v>805</v>
      </c>
      <c r="D182" s="119" t="s">
        <v>43</v>
      </c>
      <c r="E182" s="88"/>
      <c r="F182" s="109"/>
      <c r="G182" s="122"/>
      <c r="H182" s="90"/>
      <c r="I182" s="90"/>
      <c r="J182" s="90"/>
      <c r="K182" s="20"/>
      <c r="L182" s="20"/>
      <c r="M182" s="20"/>
      <c r="N182" s="20"/>
    </row>
    <row r="183" spans="1:14" x14ac:dyDescent="0.35">
      <c r="A183" s="123"/>
      <c r="B183" s="123"/>
      <c r="C183" s="124" t="s">
        <v>122</v>
      </c>
      <c r="D183" s="116"/>
      <c r="E183" s="88"/>
      <c r="F183" s="109"/>
      <c r="G183" s="122"/>
      <c r="H183" s="90"/>
      <c r="I183" s="90"/>
      <c r="J183" s="90"/>
      <c r="K183" s="20"/>
      <c r="L183" s="20"/>
      <c r="M183" s="20"/>
      <c r="N183" s="20"/>
    </row>
    <row r="184" spans="1:14" x14ac:dyDescent="0.35">
      <c r="A184" s="136">
        <v>2</v>
      </c>
      <c r="B184" s="136">
        <v>1</v>
      </c>
      <c r="C184" s="137">
        <v>806</v>
      </c>
      <c r="D184" s="119" t="s">
        <v>27</v>
      </c>
      <c r="E184" s="88"/>
      <c r="F184" s="109"/>
      <c r="G184" s="122"/>
      <c r="H184" s="90"/>
      <c r="I184" s="90"/>
      <c r="J184" s="90"/>
      <c r="K184" s="20"/>
      <c r="L184" s="20"/>
      <c r="M184" s="20"/>
      <c r="N184" s="20"/>
    </row>
    <row r="185" spans="1:14" ht="16.5" customHeight="1" x14ac:dyDescent="0.35">
      <c r="A185" s="123"/>
      <c r="B185" s="123"/>
      <c r="C185" s="124" t="s">
        <v>122</v>
      </c>
      <c r="D185" s="116" t="s">
        <v>44</v>
      </c>
      <c r="E185" s="88"/>
      <c r="F185" s="109"/>
      <c r="G185" s="122"/>
      <c r="H185" s="90"/>
      <c r="I185" s="90"/>
      <c r="J185" s="90"/>
      <c r="K185" s="20"/>
      <c r="L185" s="20"/>
      <c r="M185" s="20"/>
      <c r="N185" s="20"/>
    </row>
    <row r="186" spans="1:14" x14ac:dyDescent="0.35">
      <c r="A186" s="136">
        <v>2</v>
      </c>
      <c r="B186" s="136">
        <v>1</v>
      </c>
      <c r="C186" s="137">
        <v>807</v>
      </c>
      <c r="D186" s="119" t="s">
        <v>29</v>
      </c>
      <c r="E186" s="88"/>
      <c r="F186" s="109"/>
      <c r="G186" s="122"/>
      <c r="H186" s="90"/>
      <c r="I186" s="90"/>
      <c r="J186" s="90"/>
      <c r="K186" s="20"/>
      <c r="L186" s="20"/>
      <c r="M186" s="20"/>
      <c r="N186" s="20"/>
    </row>
    <row r="187" spans="1:14" ht="15.5" customHeight="1" x14ac:dyDescent="0.35">
      <c r="A187" s="123"/>
      <c r="B187" s="123"/>
      <c r="C187" s="124" t="s">
        <v>122</v>
      </c>
      <c r="D187" s="116" t="s">
        <v>30</v>
      </c>
      <c r="E187" s="88"/>
      <c r="F187" s="109"/>
      <c r="G187" s="122"/>
      <c r="H187" s="90"/>
      <c r="I187" s="90"/>
      <c r="J187" s="90"/>
      <c r="K187" s="20"/>
      <c r="L187" s="20"/>
      <c r="M187" s="20"/>
      <c r="N187" s="20"/>
    </row>
    <row r="188" spans="1:14" x14ac:dyDescent="0.35">
      <c r="A188" s="136">
        <v>2</v>
      </c>
      <c r="B188" s="136">
        <v>1</v>
      </c>
      <c r="C188" s="137">
        <v>808</v>
      </c>
      <c r="D188" s="119" t="s">
        <v>89</v>
      </c>
      <c r="E188" s="88"/>
      <c r="F188" s="109"/>
      <c r="G188" s="122"/>
      <c r="H188" s="90"/>
      <c r="I188" s="90"/>
      <c r="J188" s="90"/>
      <c r="K188" s="20"/>
      <c r="L188" s="20"/>
      <c r="M188" s="20"/>
      <c r="N188" s="20"/>
    </row>
    <row r="189" spans="1:14" x14ac:dyDescent="0.35">
      <c r="A189" s="123"/>
      <c r="B189" s="123"/>
      <c r="C189" s="124" t="s">
        <v>122</v>
      </c>
      <c r="D189" s="116"/>
      <c r="E189" s="88"/>
      <c r="F189" s="109"/>
      <c r="G189" s="122"/>
      <c r="H189" s="90"/>
      <c r="I189" s="90"/>
      <c r="J189" s="90"/>
      <c r="K189" s="20"/>
      <c r="L189" s="20"/>
      <c r="M189" s="20"/>
      <c r="N189" s="20"/>
    </row>
    <row r="190" spans="1:14" s="149" customFormat="1" x14ac:dyDescent="0.35">
      <c r="A190" s="144">
        <v>2</v>
      </c>
      <c r="B190" s="144">
        <v>1</v>
      </c>
      <c r="C190" s="145">
        <v>809</v>
      </c>
      <c r="D190" s="146" t="s">
        <v>128</v>
      </c>
      <c r="E190" s="153"/>
      <c r="F190" s="156"/>
      <c r="G190" s="168"/>
      <c r="H190" s="157"/>
      <c r="I190" s="155"/>
      <c r="J190" s="155"/>
      <c r="K190" s="148"/>
      <c r="L190" s="148"/>
      <c r="M190" s="148"/>
      <c r="N190" s="148"/>
    </row>
    <row r="191" spans="1:14" s="149" customFormat="1" ht="25" x14ac:dyDescent="0.35">
      <c r="A191" s="150"/>
      <c r="B191" s="150"/>
      <c r="C191" s="151" t="s">
        <v>122</v>
      </c>
      <c r="D191" s="152" t="s">
        <v>127</v>
      </c>
      <c r="E191" s="153"/>
      <c r="F191" s="156"/>
      <c r="G191" s="168"/>
      <c r="H191" s="157"/>
      <c r="I191" s="155"/>
      <c r="J191" s="155"/>
      <c r="K191" s="148"/>
      <c r="L191" s="148"/>
      <c r="M191" s="148"/>
      <c r="N191" s="148"/>
    </row>
    <row r="192" spans="1:14" s="4" customFormat="1" ht="13" x14ac:dyDescent="0.35">
      <c r="A192" s="123"/>
      <c r="B192" s="123"/>
      <c r="C192" s="124" t="s">
        <v>122</v>
      </c>
      <c r="D192" s="125" t="s">
        <v>33</v>
      </c>
      <c r="E192" s="126"/>
      <c r="F192" s="127"/>
      <c r="G192" s="122"/>
      <c r="H192" s="128"/>
      <c r="I192" s="128"/>
      <c r="J192" s="128"/>
      <c r="K192" s="25"/>
      <c r="L192" s="25"/>
      <c r="M192" s="25"/>
      <c r="N192" s="25"/>
    </row>
    <row r="193" spans="1:14" x14ac:dyDescent="0.35">
      <c r="A193" s="136">
        <v>2</v>
      </c>
      <c r="B193" s="136">
        <v>1</v>
      </c>
      <c r="C193" s="137">
        <v>821</v>
      </c>
      <c r="D193" s="119" t="s">
        <v>58</v>
      </c>
      <c r="E193" s="88"/>
      <c r="F193" s="109"/>
      <c r="G193" s="122"/>
      <c r="H193" s="90"/>
      <c r="I193" s="90"/>
      <c r="J193" s="90"/>
      <c r="K193" s="20"/>
      <c r="L193" s="20"/>
      <c r="M193" s="20"/>
      <c r="N193" s="20"/>
    </row>
    <row r="194" spans="1:14" x14ac:dyDescent="0.35">
      <c r="A194" s="123"/>
      <c r="B194" s="123"/>
      <c r="C194" s="124" t="s">
        <v>122</v>
      </c>
      <c r="D194" s="116"/>
      <c r="E194" s="88"/>
      <c r="F194" s="109"/>
      <c r="G194" s="122"/>
      <c r="H194" s="90"/>
      <c r="I194" s="90"/>
      <c r="J194" s="90"/>
      <c r="K194" s="20"/>
      <c r="L194" s="20"/>
      <c r="M194" s="20"/>
      <c r="N194" s="20"/>
    </row>
    <row r="195" spans="1:14" x14ac:dyDescent="0.35">
      <c r="A195" s="136">
        <v>2</v>
      </c>
      <c r="B195" s="136">
        <v>1</v>
      </c>
      <c r="C195" s="137">
        <v>822</v>
      </c>
      <c r="D195" s="119" t="s">
        <v>34</v>
      </c>
      <c r="E195" s="88"/>
      <c r="F195" s="109"/>
      <c r="G195" s="122"/>
      <c r="H195" s="90"/>
      <c r="I195" s="90"/>
      <c r="J195" s="90"/>
      <c r="K195" s="20"/>
      <c r="L195" s="20"/>
      <c r="M195" s="20"/>
      <c r="N195" s="20"/>
    </row>
    <row r="196" spans="1:14" ht="34" customHeight="1" x14ac:dyDescent="0.35">
      <c r="A196" s="123"/>
      <c r="B196" s="123"/>
      <c r="C196" s="124" t="s">
        <v>122</v>
      </c>
      <c r="D196" s="116" t="s">
        <v>48</v>
      </c>
      <c r="E196" s="88"/>
      <c r="F196" s="109"/>
      <c r="G196" s="122"/>
      <c r="H196" s="90"/>
      <c r="I196" s="90"/>
      <c r="J196" s="90"/>
      <c r="K196" s="20"/>
      <c r="L196" s="20"/>
      <c r="M196" s="20"/>
      <c r="N196" s="20"/>
    </row>
    <row r="197" spans="1:14" s="4" customFormat="1" ht="13" x14ac:dyDescent="0.35">
      <c r="A197" s="123"/>
      <c r="B197" s="123"/>
      <c r="C197" s="124" t="s">
        <v>122</v>
      </c>
      <c r="D197" s="125" t="s">
        <v>35</v>
      </c>
      <c r="E197" s="126"/>
      <c r="F197" s="127"/>
      <c r="G197" s="122"/>
      <c r="H197" s="128"/>
      <c r="I197" s="128"/>
      <c r="J197" s="128"/>
      <c r="K197" s="25"/>
      <c r="L197" s="25"/>
      <c r="M197" s="25"/>
      <c r="N197" s="25"/>
    </row>
    <row r="198" spans="1:14" x14ac:dyDescent="0.35">
      <c r="A198" s="136">
        <v>2</v>
      </c>
      <c r="B198" s="136">
        <v>1</v>
      </c>
      <c r="C198" s="137">
        <v>851</v>
      </c>
      <c r="D198" s="119" t="s">
        <v>49</v>
      </c>
      <c r="E198" s="88"/>
      <c r="F198" s="109"/>
      <c r="G198" s="122"/>
      <c r="H198" s="90"/>
      <c r="I198" s="90"/>
      <c r="J198" s="90"/>
      <c r="K198" s="20"/>
      <c r="L198" s="20"/>
      <c r="M198" s="20"/>
      <c r="N198" s="20"/>
    </row>
    <row r="199" spans="1:14" ht="43.5" customHeight="1" x14ac:dyDescent="0.35">
      <c r="A199" s="123"/>
      <c r="B199" s="123"/>
      <c r="C199" s="124" t="s">
        <v>122</v>
      </c>
      <c r="D199" s="116" t="s">
        <v>59</v>
      </c>
      <c r="E199" s="88"/>
      <c r="F199" s="109"/>
      <c r="G199" s="122"/>
      <c r="H199" s="90"/>
      <c r="I199" s="90"/>
      <c r="J199" s="90"/>
      <c r="K199" s="20"/>
      <c r="L199" s="20"/>
      <c r="M199" s="20"/>
      <c r="N199" s="20"/>
    </row>
    <row r="200" spans="1:14" x14ac:dyDescent="0.35">
      <c r="A200" s="136">
        <v>2</v>
      </c>
      <c r="B200" s="136">
        <v>1</v>
      </c>
      <c r="C200" s="137">
        <v>852</v>
      </c>
      <c r="D200" s="119" t="s">
        <v>36</v>
      </c>
      <c r="E200" s="88"/>
      <c r="F200" s="109"/>
      <c r="G200" s="122"/>
      <c r="H200" s="90"/>
      <c r="I200" s="90"/>
      <c r="J200" s="90"/>
      <c r="K200" s="20"/>
      <c r="L200" s="20"/>
      <c r="M200" s="20"/>
      <c r="N200" s="20"/>
    </row>
    <row r="201" spans="1:14" x14ac:dyDescent="0.35">
      <c r="A201" s="123"/>
      <c r="B201" s="123"/>
      <c r="C201" s="124" t="s">
        <v>122</v>
      </c>
      <c r="D201" s="116"/>
      <c r="E201" s="88"/>
      <c r="F201" s="109"/>
      <c r="G201" s="122"/>
      <c r="H201" s="90"/>
      <c r="I201" s="90"/>
      <c r="J201" s="90"/>
      <c r="K201" s="20"/>
      <c r="L201" s="20"/>
      <c r="M201" s="20"/>
      <c r="N201" s="20"/>
    </row>
    <row r="202" spans="1:14" x14ac:dyDescent="0.35">
      <c r="A202" s="136">
        <v>2</v>
      </c>
      <c r="B202" s="136">
        <v>1</v>
      </c>
      <c r="C202" s="137">
        <v>853</v>
      </c>
      <c r="D202" s="119" t="s">
        <v>53</v>
      </c>
      <c r="E202" s="88"/>
      <c r="F202" s="109"/>
      <c r="G202" s="122"/>
      <c r="H202" s="90"/>
      <c r="I202" s="90"/>
      <c r="J202" s="90"/>
      <c r="K202" s="20"/>
      <c r="L202" s="20"/>
      <c r="M202" s="20"/>
      <c r="N202" s="20"/>
    </row>
    <row r="203" spans="1:14" x14ac:dyDescent="0.35">
      <c r="A203" s="123"/>
      <c r="B203" s="123"/>
      <c r="C203" s="124" t="s">
        <v>122</v>
      </c>
      <c r="D203" s="116" t="s">
        <v>54</v>
      </c>
      <c r="E203" s="88"/>
      <c r="F203" s="109"/>
      <c r="G203" s="122"/>
      <c r="H203" s="90"/>
      <c r="I203" s="90"/>
      <c r="J203" s="90"/>
      <c r="K203" s="20"/>
      <c r="L203" s="20"/>
      <c r="M203" s="20"/>
      <c r="N203" s="20"/>
    </row>
    <row r="204" spans="1:14" x14ac:dyDescent="0.35">
      <c r="A204" s="123"/>
      <c r="B204" s="123"/>
      <c r="C204" s="124"/>
      <c r="D204" s="116"/>
      <c r="E204" s="88"/>
      <c r="F204" s="109"/>
      <c r="G204" s="122"/>
      <c r="H204" s="90"/>
      <c r="I204" s="90"/>
      <c r="J204" s="166"/>
      <c r="K204" s="20"/>
      <c r="L204" s="20"/>
      <c r="M204" s="20"/>
      <c r="N204" s="20"/>
    </row>
    <row r="205" spans="1:14" s="1" customFormat="1" ht="17" customHeight="1" x14ac:dyDescent="0.25">
      <c r="A205" s="197"/>
      <c r="B205" s="197"/>
      <c r="C205" s="198" t="s">
        <v>122</v>
      </c>
      <c r="D205" s="199" t="s">
        <v>60</v>
      </c>
      <c r="E205" s="200"/>
      <c r="F205" s="201"/>
      <c r="G205" s="202"/>
      <c r="H205" s="203"/>
      <c r="I205" s="203"/>
      <c r="J205" s="204"/>
      <c r="K205" s="29"/>
      <c r="L205" s="29"/>
      <c r="M205" s="29"/>
      <c r="N205" s="29"/>
    </row>
    <row r="206" spans="1:14" x14ac:dyDescent="0.35">
      <c r="A206" s="136">
        <v>2</v>
      </c>
      <c r="B206" s="136">
        <v>1</v>
      </c>
      <c r="C206" s="137">
        <v>855</v>
      </c>
      <c r="D206" s="119" t="s">
        <v>130</v>
      </c>
      <c r="E206" s="88"/>
      <c r="F206" s="109"/>
      <c r="G206" s="122"/>
      <c r="H206" s="90"/>
      <c r="I206" s="90"/>
      <c r="J206" s="90"/>
      <c r="K206" s="20"/>
      <c r="L206" s="20"/>
      <c r="M206" s="20"/>
      <c r="N206" s="20"/>
    </row>
    <row r="207" spans="1:14" ht="47.5" customHeight="1" x14ac:dyDescent="0.35">
      <c r="A207" s="123"/>
      <c r="B207" s="123"/>
      <c r="C207" s="124" t="s">
        <v>122</v>
      </c>
      <c r="D207" s="116" t="s">
        <v>131</v>
      </c>
      <c r="E207" s="88"/>
      <c r="F207" s="109"/>
      <c r="G207" s="122"/>
      <c r="H207" s="90"/>
      <c r="I207" s="90"/>
      <c r="J207" s="90"/>
      <c r="K207" s="20"/>
      <c r="L207" s="20"/>
      <c r="M207" s="20"/>
      <c r="N207" s="20"/>
    </row>
    <row r="208" spans="1:14" s="4" customFormat="1" ht="13" x14ac:dyDescent="0.35">
      <c r="A208" s="123"/>
      <c r="B208" s="123"/>
      <c r="C208" s="124" t="s">
        <v>122</v>
      </c>
      <c r="D208" s="125" t="s">
        <v>61</v>
      </c>
      <c r="E208" s="126"/>
      <c r="F208" s="127"/>
      <c r="G208" s="122"/>
      <c r="H208" s="128"/>
      <c r="I208" s="128"/>
      <c r="J208" s="128"/>
      <c r="K208" s="25"/>
      <c r="L208" s="25"/>
      <c r="M208" s="25"/>
      <c r="N208" s="25"/>
    </row>
    <row r="209" spans="1:14" s="4" customFormat="1" ht="98" customHeight="1" x14ac:dyDescent="0.35">
      <c r="A209" s="117"/>
      <c r="B209" s="117"/>
      <c r="C209" s="118"/>
      <c r="D209" s="192" t="s">
        <v>219</v>
      </c>
      <c r="E209" s="88"/>
      <c r="F209" s="135"/>
      <c r="G209" s="167"/>
      <c r="H209" s="84"/>
      <c r="I209" s="90"/>
      <c r="J209" s="90"/>
      <c r="K209" s="25"/>
      <c r="L209" s="25"/>
      <c r="M209" s="25"/>
      <c r="N209" s="25"/>
    </row>
    <row r="210" spans="1:14" ht="12.75" customHeight="1" x14ac:dyDescent="0.35">
      <c r="A210" s="136">
        <v>2</v>
      </c>
      <c r="B210" s="136">
        <v>1</v>
      </c>
      <c r="C210" s="137" t="s">
        <v>135</v>
      </c>
      <c r="D210" s="119" t="s">
        <v>62</v>
      </c>
      <c r="E210" s="87" t="s">
        <v>204</v>
      </c>
      <c r="F210" s="280">
        <v>1</v>
      </c>
      <c r="G210" s="277"/>
      <c r="H210" s="264">
        <f t="shared" ref="H210" si="20">G210*1.19</f>
        <v>0</v>
      </c>
      <c r="I210" s="264">
        <f t="shared" ref="I210" si="21">F210*G210</f>
        <v>0</v>
      </c>
      <c r="J210" s="264">
        <f t="shared" ref="J210" si="22">I210*1.19</f>
        <v>0</v>
      </c>
      <c r="K210" s="20"/>
      <c r="L210" s="20"/>
      <c r="M210" s="20"/>
      <c r="N210" s="20"/>
    </row>
    <row r="211" spans="1:14" ht="37.5" x14ac:dyDescent="0.35">
      <c r="A211" s="123"/>
      <c r="B211" s="123"/>
      <c r="C211" s="124" t="s">
        <v>122</v>
      </c>
      <c r="D211" s="116" t="s">
        <v>63</v>
      </c>
      <c r="E211" s="191" t="s">
        <v>129</v>
      </c>
      <c r="F211" s="281"/>
      <c r="G211" s="278"/>
      <c r="H211" s="265"/>
      <c r="I211" s="265"/>
      <c r="J211" s="265"/>
      <c r="K211" s="20"/>
      <c r="L211" s="20"/>
      <c r="M211" s="20"/>
      <c r="N211" s="20"/>
    </row>
    <row r="212" spans="1:14" ht="12" customHeight="1" x14ac:dyDescent="0.35">
      <c r="A212" s="136">
        <v>2</v>
      </c>
      <c r="B212" s="136">
        <v>1</v>
      </c>
      <c r="C212" s="137" t="s">
        <v>136</v>
      </c>
      <c r="D212" s="119" t="s">
        <v>133</v>
      </c>
      <c r="E212" s="87" t="s">
        <v>205</v>
      </c>
      <c r="F212" s="280">
        <v>1</v>
      </c>
      <c r="G212" s="277"/>
      <c r="H212" s="264">
        <f t="shared" ref="H212" si="23">G212*1.19</f>
        <v>0</v>
      </c>
      <c r="I212" s="264">
        <f t="shared" ref="I212" si="24">F212*G212</f>
        <v>0</v>
      </c>
      <c r="J212" s="264">
        <f t="shared" ref="J212" si="25">I212*1.19</f>
        <v>0</v>
      </c>
      <c r="K212" s="20"/>
      <c r="L212" s="20"/>
      <c r="M212" s="20"/>
      <c r="N212" s="20"/>
    </row>
    <row r="213" spans="1:14" ht="34" customHeight="1" x14ac:dyDescent="0.35">
      <c r="A213" s="123"/>
      <c r="B213" s="123"/>
      <c r="C213" s="124" t="s">
        <v>122</v>
      </c>
      <c r="D213" s="116" t="s">
        <v>132</v>
      </c>
      <c r="E213" s="191" t="s">
        <v>129</v>
      </c>
      <c r="F213" s="281"/>
      <c r="G213" s="278"/>
      <c r="H213" s="265"/>
      <c r="I213" s="265"/>
      <c r="J213" s="265"/>
      <c r="K213" s="20"/>
      <c r="L213" s="20"/>
      <c r="M213" s="20"/>
      <c r="N213" s="20"/>
    </row>
    <row r="214" spans="1:14" ht="12.75" customHeight="1" x14ac:dyDescent="0.35">
      <c r="A214" s="136">
        <v>2</v>
      </c>
      <c r="B214" s="136">
        <v>1</v>
      </c>
      <c r="C214" s="137" t="s">
        <v>137</v>
      </c>
      <c r="D214" s="119" t="s">
        <v>36</v>
      </c>
      <c r="E214" s="88"/>
      <c r="F214" s="109"/>
      <c r="G214" s="122"/>
      <c r="H214" s="90"/>
      <c r="I214" s="90"/>
      <c r="J214" s="90"/>
      <c r="K214" s="20"/>
      <c r="L214" s="20"/>
      <c r="M214" s="20"/>
      <c r="N214" s="20"/>
    </row>
    <row r="215" spans="1:14" x14ac:dyDescent="0.35">
      <c r="A215" s="123"/>
      <c r="B215" s="123"/>
      <c r="C215" s="124" t="s">
        <v>122</v>
      </c>
      <c r="D215" s="116"/>
      <c r="E215" s="88"/>
      <c r="F215" s="109"/>
      <c r="G215" s="122"/>
      <c r="H215" s="90"/>
      <c r="I215" s="90"/>
      <c r="J215" s="90"/>
      <c r="K215" s="20"/>
      <c r="L215" s="20"/>
      <c r="M215" s="20"/>
      <c r="N215" s="20"/>
    </row>
    <row r="216" spans="1:14" s="4" customFormat="1" ht="13" x14ac:dyDescent="0.35">
      <c r="A216" s="123"/>
      <c r="B216" s="123"/>
      <c r="C216" s="124" t="s">
        <v>122</v>
      </c>
      <c r="D216" s="125" t="s">
        <v>64</v>
      </c>
      <c r="E216" s="88"/>
      <c r="F216" s="109"/>
      <c r="G216" s="122"/>
      <c r="H216" s="90"/>
      <c r="I216" s="90"/>
      <c r="J216" s="90"/>
      <c r="K216" s="25"/>
      <c r="L216" s="25"/>
      <c r="M216" s="25"/>
      <c r="N216" s="25"/>
    </row>
    <row r="217" spans="1:14" ht="12.75" customHeight="1" x14ac:dyDescent="0.35">
      <c r="A217" s="136">
        <v>2</v>
      </c>
      <c r="B217" s="136">
        <v>1</v>
      </c>
      <c r="C217" s="137" t="s">
        <v>138</v>
      </c>
      <c r="D217" s="119" t="s">
        <v>215</v>
      </c>
      <c r="E217" s="88"/>
      <c r="F217" s="109"/>
      <c r="G217" s="122"/>
      <c r="H217" s="90"/>
      <c r="I217" s="90"/>
      <c r="J217" s="90"/>
      <c r="K217" s="20"/>
      <c r="L217" s="20"/>
      <c r="M217" s="20"/>
      <c r="N217" s="20"/>
    </row>
    <row r="218" spans="1:14" ht="21.5" customHeight="1" x14ac:dyDescent="0.35">
      <c r="A218" s="123"/>
      <c r="B218" s="123"/>
      <c r="C218" s="124" t="s">
        <v>122</v>
      </c>
      <c r="D218" s="116" t="s">
        <v>214</v>
      </c>
      <c r="E218" s="88"/>
      <c r="F218" s="109"/>
      <c r="G218" s="122"/>
      <c r="H218" s="90"/>
      <c r="I218" s="90"/>
      <c r="J218" s="90"/>
      <c r="K218" s="20"/>
      <c r="L218" s="20"/>
      <c r="M218" s="20"/>
      <c r="N218" s="20"/>
    </row>
    <row r="219" spans="1:14" ht="12.75" customHeight="1" x14ac:dyDescent="0.35">
      <c r="A219" s="136">
        <v>2</v>
      </c>
      <c r="B219" s="136">
        <v>1</v>
      </c>
      <c r="C219" s="137" t="s">
        <v>139</v>
      </c>
      <c r="D219" s="119" t="s">
        <v>161</v>
      </c>
      <c r="E219" s="88"/>
      <c r="F219" s="109"/>
      <c r="G219" s="122"/>
      <c r="H219" s="90"/>
      <c r="I219" s="90"/>
      <c r="J219" s="90"/>
      <c r="K219" s="20"/>
      <c r="L219" s="20"/>
      <c r="M219" s="20"/>
      <c r="N219" s="20"/>
    </row>
    <row r="220" spans="1:14" ht="32" customHeight="1" x14ac:dyDescent="0.35">
      <c r="A220" s="123"/>
      <c r="B220" s="123"/>
      <c r="C220" s="124" t="s">
        <v>122</v>
      </c>
      <c r="D220" s="116" t="s">
        <v>213</v>
      </c>
      <c r="E220" s="88"/>
      <c r="F220" s="109"/>
      <c r="G220" s="122"/>
      <c r="H220" s="90"/>
      <c r="I220" s="90"/>
      <c r="J220" s="90"/>
      <c r="K220" s="20"/>
      <c r="L220" s="20"/>
      <c r="M220" s="20"/>
      <c r="N220" s="20"/>
    </row>
    <row r="221" spans="1:14" ht="12.75" customHeight="1" x14ac:dyDescent="0.35">
      <c r="A221" s="136">
        <v>2</v>
      </c>
      <c r="B221" s="136">
        <v>1</v>
      </c>
      <c r="C221" s="137" t="s">
        <v>140</v>
      </c>
      <c r="D221" s="119" t="s">
        <v>36</v>
      </c>
      <c r="E221" s="88"/>
      <c r="F221" s="109"/>
      <c r="G221" s="122"/>
      <c r="H221" s="90"/>
      <c r="I221" s="90"/>
      <c r="J221" s="90"/>
      <c r="K221" s="20"/>
      <c r="L221" s="20"/>
      <c r="M221" s="20"/>
      <c r="N221" s="20"/>
    </row>
    <row r="222" spans="1:14" ht="17" customHeight="1" x14ac:dyDescent="0.35">
      <c r="A222" s="123"/>
      <c r="B222" s="123"/>
      <c r="C222" s="124" t="s">
        <v>122</v>
      </c>
      <c r="D222" s="116"/>
      <c r="E222" s="88"/>
      <c r="F222" s="109"/>
      <c r="G222" s="122"/>
      <c r="H222" s="90"/>
      <c r="I222" s="90"/>
      <c r="J222" s="90"/>
      <c r="K222" s="20"/>
      <c r="L222" s="20"/>
      <c r="M222" s="20"/>
      <c r="N222" s="20"/>
    </row>
    <row r="223" spans="1:14" ht="12.75" customHeight="1" x14ac:dyDescent="0.35">
      <c r="A223" s="136">
        <v>2</v>
      </c>
      <c r="B223" s="136">
        <v>1</v>
      </c>
      <c r="C223" s="137" t="s">
        <v>141</v>
      </c>
      <c r="D223" s="119" t="s">
        <v>217</v>
      </c>
      <c r="E223" s="88"/>
      <c r="F223" s="109"/>
      <c r="G223" s="122"/>
      <c r="H223" s="90"/>
      <c r="I223" s="90"/>
      <c r="J223" s="90"/>
      <c r="K223" s="20"/>
      <c r="L223" s="20"/>
      <c r="M223" s="20"/>
      <c r="N223" s="20"/>
    </row>
    <row r="224" spans="1:14" ht="21" customHeight="1" x14ac:dyDescent="0.35">
      <c r="A224" s="123"/>
      <c r="B224" s="123"/>
      <c r="C224" s="124"/>
      <c r="D224" s="116" t="s">
        <v>216</v>
      </c>
      <c r="E224" s="88"/>
      <c r="F224" s="109"/>
      <c r="G224" s="122"/>
      <c r="H224" s="90"/>
      <c r="I224" s="90"/>
      <c r="J224" s="90"/>
      <c r="K224" s="20"/>
      <c r="L224" s="20"/>
      <c r="M224" s="20"/>
      <c r="N224" s="20"/>
    </row>
    <row r="225" spans="1:14" ht="13.5" thickBot="1" x14ac:dyDescent="0.4">
      <c r="A225" s="83"/>
      <c r="B225" s="83"/>
      <c r="C225" s="186"/>
      <c r="D225" s="205"/>
      <c r="E225" s="165"/>
      <c r="F225" s="109"/>
      <c r="G225" s="122"/>
      <c r="H225" s="90"/>
      <c r="I225" s="90"/>
      <c r="J225" s="166"/>
      <c r="K225" s="20"/>
      <c r="L225" s="20"/>
      <c r="M225" s="20"/>
      <c r="N225" s="20"/>
    </row>
    <row r="226" spans="1:14" ht="56.15" customHeight="1" thickBot="1" x14ac:dyDescent="0.4">
      <c r="A226" s="83"/>
      <c r="B226" s="83"/>
      <c r="C226" s="186"/>
      <c r="D226" s="67"/>
      <c r="E226" s="226" t="s">
        <v>206</v>
      </c>
      <c r="F226" s="227"/>
      <c r="G226" s="228"/>
      <c r="H226" s="228"/>
      <c r="I226" s="229">
        <f>I172+I210+I212</f>
        <v>0</v>
      </c>
      <c r="J226" s="229">
        <f>J172+J210+J212</f>
        <v>0</v>
      </c>
      <c r="K226" s="20"/>
      <c r="L226" s="20"/>
      <c r="M226" s="20"/>
      <c r="N226" s="20"/>
    </row>
    <row r="227" spans="1:14" ht="24" customHeight="1" thickBot="1" x14ac:dyDescent="0.4">
      <c r="A227" s="130"/>
      <c r="B227" s="130"/>
      <c r="C227" s="131"/>
      <c r="D227" s="184"/>
      <c r="E227" s="193"/>
      <c r="F227" s="194"/>
      <c r="G227" s="195"/>
      <c r="H227" s="196"/>
      <c r="I227" s="161"/>
      <c r="J227" s="161"/>
      <c r="K227" s="20"/>
      <c r="L227" s="20"/>
      <c r="M227" s="20"/>
      <c r="N227" s="20"/>
    </row>
    <row r="228" spans="1:14" ht="18" customHeight="1" x14ac:dyDescent="0.35">
      <c r="A228" s="96">
        <v>2</v>
      </c>
      <c r="B228" s="96">
        <v>2</v>
      </c>
      <c r="C228" s="97"/>
      <c r="D228" s="219" t="s">
        <v>75</v>
      </c>
      <c r="E228" s="220"/>
      <c r="F228" s="220"/>
      <c r="G228" s="221"/>
      <c r="H228" s="90"/>
      <c r="I228" s="90"/>
      <c r="J228" s="90"/>
      <c r="K228" s="20"/>
      <c r="L228" s="20"/>
      <c r="M228" s="20"/>
      <c r="N228" s="20"/>
    </row>
    <row r="229" spans="1:14" ht="150.75" customHeight="1" thickBot="1" x14ac:dyDescent="0.4">
      <c r="A229" s="130"/>
      <c r="B229" s="130"/>
      <c r="C229" s="131"/>
      <c r="D229" s="267" t="s">
        <v>228</v>
      </c>
      <c r="E229" s="268"/>
      <c r="F229" s="268"/>
      <c r="G229" s="269"/>
      <c r="H229" s="90"/>
      <c r="I229" s="90"/>
      <c r="J229" s="90"/>
      <c r="K229" s="20"/>
      <c r="L229" s="20"/>
      <c r="M229" s="20"/>
      <c r="N229" s="20"/>
    </row>
    <row r="230" spans="1:14" ht="45.5" customHeight="1" thickBot="1" x14ac:dyDescent="0.4">
      <c r="A230" s="173">
        <v>2</v>
      </c>
      <c r="B230" s="173">
        <v>2</v>
      </c>
      <c r="C230" s="174" t="s">
        <v>78</v>
      </c>
      <c r="D230" s="175" t="s">
        <v>229</v>
      </c>
      <c r="E230" s="222" t="s">
        <v>21</v>
      </c>
      <c r="F230" s="223">
        <v>1</v>
      </c>
      <c r="G230" s="233"/>
      <c r="H230" s="224">
        <f t="shared" ref="H230" si="26">G230*1.19</f>
        <v>0</v>
      </c>
      <c r="I230" s="225">
        <f t="shared" ref="I230" si="27">F230*G230</f>
        <v>0</v>
      </c>
      <c r="J230" s="225">
        <f t="shared" ref="J230" si="28">I230*1.19</f>
        <v>0</v>
      </c>
      <c r="K230" s="20"/>
      <c r="L230" s="20"/>
      <c r="M230" s="20"/>
      <c r="N230" s="20"/>
    </row>
    <row r="231" spans="1:14" ht="75" x14ac:dyDescent="0.35">
      <c r="A231" s="210">
        <v>2</v>
      </c>
      <c r="B231" s="210">
        <v>2</v>
      </c>
      <c r="C231" s="211" t="s">
        <v>79</v>
      </c>
      <c r="D231" s="80" t="s">
        <v>69</v>
      </c>
      <c r="E231" s="88"/>
      <c r="F231" s="109"/>
      <c r="G231" s="89"/>
      <c r="H231" s="90"/>
      <c r="I231" s="90"/>
      <c r="J231" s="90"/>
      <c r="K231" s="20"/>
      <c r="L231" s="20"/>
      <c r="M231" s="20"/>
      <c r="N231" s="20"/>
    </row>
    <row r="232" spans="1:14" ht="63" customHeight="1" x14ac:dyDescent="0.35">
      <c r="A232" s="210">
        <v>2</v>
      </c>
      <c r="B232" s="210">
        <v>2</v>
      </c>
      <c r="C232" s="211" t="s">
        <v>80</v>
      </c>
      <c r="D232" s="80" t="s">
        <v>73</v>
      </c>
      <c r="E232" s="88"/>
      <c r="F232" s="109"/>
      <c r="G232" s="89"/>
      <c r="H232" s="90"/>
      <c r="I232" s="90"/>
      <c r="J232" s="90"/>
      <c r="K232" s="20"/>
      <c r="L232" s="68"/>
      <c r="M232" s="20"/>
      <c r="N232" s="20"/>
    </row>
    <row r="233" spans="1:14" ht="81" customHeight="1" x14ac:dyDescent="0.35">
      <c r="A233" s="210">
        <v>2</v>
      </c>
      <c r="B233" s="211" t="s">
        <v>20</v>
      </c>
      <c r="C233" s="211" t="s">
        <v>81</v>
      </c>
      <c r="D233" s="80" t="s">
        <v>74</v>
      </c>
      <c r="E233" s="88"/>
      <c r="F233" s="109"/>
      <c r="G233" s="89"/>
      <c r="H233" s="90"/>
      <c r="I233" s="90"/>
      <c r="J233" s="90"/>
      <c r="K233" s="20"/>
      <c r="L233" s="68"/>
      <c r="M233" s="20"/>
      <c r="N233" s="20"/>
    </row>
    <row r="234" spans="1:14" ht="71" customHeight="1" x14ac:dyDescent="0.35">
      <c r="A234" s="210">
        <v>2</v>
      </c>
      <c r="B234" s="211" t="s">
        <v>20</v>
      </c>
      <c r="C234" s="211" t="s">
        <v>82</v>
      </c>
      <c r="D234" s="80" t="s">
        <v>70</v>
      </c>
      <c r="E234" s="88"/>
      <c r="F234" s="109"/>
      <c r="G234" s="89"/>
      <c r="H234" s="90"/>
      <c r="I234" s="90"/>
      <c r="J234" s="90"/>
      <c r="K234" s="20"/>
      <c r="L234" s="68"/>
      <c r="M234" s="20"/>
      <c r="N234" s="20"/>
    </row>
    <row r="235" spans="1:14" ht="74.5" customHeight="1" x14ac:dyDescent="0.35">
      <c r="A235" s="210">
        <v>2</v>
      </c>
      <c r="B235" s="211" t="s">
        <v>20</v>
      </c>
      <c r="C235" s="211" t="s">
        <v>83</v>
      </c>
      <c r="D235" s="80" t="s">
        <v>72</v>
      </c>
      <c r="E235" s="88"/>
      <c r="F235" s="109"/>
      <c r="G235" s="89"/>
      <c r="H235" s="90"/>
      <c r="I235" s="90"/>
      <c r="J235" s="90"/>
      <c r="K235" s="20"/>
      <c r="L235" s="68"/>
      <c r="M235" s="20"/>
      <c r="N235" s="20"/>
    </row>
    <row r="236" spans="1:14" ht="72.5" customHeight="1" x14ac:dyDescent="0.35">
      <c r="A236" s="210">
        <v>2</v>
      </c>
      <c r="B236" s="211" t="s">
        <v>20</v>
      </c>
      <c r="C236" s="211" t="s">
        <v>84</v>
      </c>
      <c r="D236" s="80" t="s">
        <v>71</v>
      </c>
      <c r="E236" s="88"/>
      <c r="F236" s="109"/>
      <c r="G236" s="89"/>
      <c r="H236" s="90"/>
      <c r="I236" s="90"/>
      <c r="J236" s="90"/>
      <c r="K236" s="20"/>
      <c r="L236" s="68"/>
      <c r="M236" s="20"/>
      <c r="N236" s="20"/>
    </row>
    <row r="237" spans="1:14" ht="70.5" customHeight="1" thickBot="1" x14ac:dyDescent="0.4">
      <c r="A237" s="210">
        <v>2</v>
      </c>
      <c r="B237" s="211" t="s">
        <v>20</v>
      </c>
      <c r="C237" s="211" t="s">
        <v>85</v>
      </c>
      <c r="D237" s="80" t="s">
        <v>245</v>
      </c>
      <c r="E237" s="91"/>
      <c r="F237" s="110"/>
      <c r="G237" s="92"/>
      <c r="H237" s="93"/>
      <c r="I237" s="93"/>
      <c r="J237" s="93"/>
      <c r="K237" s="20"/>
      <c r="L237" s="68"/>
      <c r="M237" s="20"/>
      <c r="N237" s="20"/>
    </row>
    <row r="238" spans="1:14" ht="56.15" customHeight="1" thickBot="1" x14ac:dyDescent="0.4">
      <c r="A238" s="208"/>
      <c r="B238" s="66"/>
      <c r="C238" s="66"/>
      <c r="D238" s="67"/>
      <c r="E238" s="226" t="s">
        <v>226</v>
      </c>
      <c r="F238" s="227"/>
      <c r="G238" s="228"/>
      <c r="H238" s="228"/>
      <c r="I238" s="229">
        <f>I230</f>
        <v>0</v>
      </c>
      <c r="J238" s="230">
        <f>J230</f>
        <v>0</v>
      </c>
      <c r="K238" s="20"/>
      <c r="L238" s="20"/>
      <c r="M238" s="20"/>
      <c r="N238" s="20"/>
    </row>
    <row r="239" spans="1:14" ht="13" x14ac:dyDescent="0.35">
      <c r="A239" s="96"/>
      <c r="B239" s="96"/>
      <c r="C239" s="97"/>
      <c r="D239" s="162"/>
      <c r="E239" s="87"/>
      <c r="F239" s="108"/>
      <c r="G239" s="108"/>
      <c r="H239" s="108"/>
      <c r="I239" s="108"/>
      <c r="J239" s="108"/>
      <c r="K239" s="20"/>
      <c r="L239" s="20"/>
      <c r="M239" s="20"/>
      <c r="N239" s="20"/>
    </row>
    <row r="240" spans="1:14" ht="13" x14ac:dyDescent="0.35">
      <c r="A240" s="94"/>
      <c r="B240" s="94"/>
      <c r="C240" s="95"/>
      <c r="D240" s="116"/>
      <c r="E240" s="120"/>
      <c r="F240" s="121"/>
      <c r="G240" s="121"/>
      <c r="H240" s="121"/>
      <c r="I240" s="121"/>
      <c r="J240" s="121"/>
      <c r="K240" s="20"/>
      <c r="L240" s="20"/>
      <c r="M240" s="20"/>
      <c r="N240" s="20"/>
    </row>
    <row r="241" spans="1:14" ht="26.5" thickBot="1" x14ac:dyDescent="0.4">
      <c r="A241" s="20"/>
      <c r="B241" s="20"/>
      <c r="C241" s="20"/>
      <c r="D241" s="28"/>
      <c r="E241" s="22"/>
      <c r="F241" s="98"/>
      <c r="G241" s="30"/>
      <c r="H241" s="30"/>
      <c r="I241" s="71" t="s">
        <v>11</v>
      </c>
      <c r="J241" s="71" t="s">
        <v>13</v>
      </c>
      <c r="K241" s="20"/>
      <c r="L241" s="20"/>
      <c r="M241" s="20"/>
      <c r="N241" s="20"/>
    </row>
    <row r="242" spans="1:14" ht="31.5" customHeight="1" thickBot="1" x14ac:dyDescent="0.4">
      <c r="A242" s="20"/>
      <c r="B242" s="20"/>
      <c r="C242" s="20"/>
      <c r="D242" s="28"/>
      <c r="E242" s="253" t="s">
        <v>247</v>
      </c>
      <c r="F242" s="254"/>
      <c r="G242" s="255"/>
      <c r="H242" s="231"/>
      <c r="I242" s="232">
        <f>SUM(I170,I226,I238)</f>
        <v>0</v>
      </c>
      <c r="J242" s="232">
        <f>I242*1.19</f>
        <v>0</v>
      </c>
      <c r="K242" s="20"/>
      <c r="L242" s="20"/>
      <c r="M242" s="20"/>
      <c r="N242" s="20"/>
    </row>
    <row r="243" spans="1:14" ht="31.5" customHeight="1" thickBot="1" x14ac:dyDescent="0.4">
      <c r="A243" s="20"/>
      <c r="B243" s="20"/>
      <c r="C243" s="20"/>
      <c r="D243" s="28"/>
      <c r="E243" s="28"/>
      <c r="F243" s="28"/>
      <c r="G243" s="28"/>
      <c r="H243" s="28"/>
      <c r="I243" s="28"/>
      <c r="J243" s="28"/>
      <c r="K243" s="20"/>
      <c r="L243" s="20"/>
      <c r="M243" s="20"/>
      <c r="N243" s="20"/>
    </row>
    <row r="244" spans="1:14" x14ac:dyDescent="0.35">
      <c r="A244" s="20"/>
      <c r="B244" s="20"/>
      <c r="C244" s="20"/>
      <c r="D244" s="35"/>
      <c r="E244" s="36"/>
      <c r="F244" s="113"/>
      <c r="G244" s="37"/>
      <c r="H244" s="37"/>
      <c r="I244" s="38"/>
      <c r="J244" s="39"/>
      <c r="K244" s="20"/>
      <c r="L244" s="20"/>
      <c r="M244" s="20"/>
      <c r="N244" s="20"/>
    </row>
    <row r="245" spans="1:14" ht="13" thickBot="1" x14ac:dyDescent="0.4">
      <c r="A245" s="20"/>
      <c r="B245" s="20"/>
      <c r="C245" s="20"/>
      <c r="D245" s="40"/>
      <c r="E245" s="41"/>
      <c r="F245" s="102"/>
      <c r="G245" s="65"/>
      <c r="H245" s="65"/>
      <c r="I245" s="42"/>
      <c r="J245" s="43"/>
      <c r="K245" s="20"/>
      <c r="L245" s="20"/>
      <c r="M245" s="20"/>
      <c r="N245" s="20"/>
    </row>
    <row r="246" spans="1:14" ht="27" customHeight="1" x14ac:dyDescent="0.35">
      <c r="A246" s="20"/>
      <c r="B246" s="20"/>
      <c r="C246" s="20"/>
      <c r="D246" s="285" t="s">
        <v>12</v>
      </c>
      <c r="E246" s="250" t="s">
        <v>248</v>
      </c>
      <c r="F246" s="251"/>
      <c r="G246" s="251"/>
      <c r="H246" s="252"/>
      <c r="I246" s="260">
        <f>SUM(I242,I120)</f>
        <v>0</v>
      </c>
      <c r="J246" s="261"/>
      <c r="K246" s="20"/>
      <c r="L246" s="20"/>
      <c r="M246" s="20"/>
      <c r="N246" s="20"/>
    </row>
    <row r="247" spans="1:14" ht="24" customHeight="1" thickBot="1" x14ac:dyDescent="0.4">
      <c r="A247" s="20"/>
      <c r="B247" s="20"/>
      <c r="C247" s="20"/>
      <c r="D247" s="285"/>
      <c r="E247" s="256" t="s">
        <v>249</v>
      </c>
      <c r="F247" s="257"/>
      <c r="G247" s="257"/>
      <c r="H247" s="258"/>
      <c r="I247" s="262">
        <f>I246*1.19</f>
        <v>0</v>
      </c>
      <c r="J247" s="263"/>
      <c r="K247" s="20"/>
      <c r="L247" s="20"/>
      <c r="M247" s="20"/>
      <c r="N247" s="20"/>
    </row>
    <row r="248" spans="1:14" ht="15" customHeight="1" thickBot="1" x14ac:dyDescent="0.4">
      <c r="A248" s="20"/>
      <c r="B248" s="20"/>
      <c r="C248" s="20"/>
      <c r="D248" s="45"/>
      <c r="E248" s="46"/>
      <c r="F248" s="114"/>
      <c r="G248" s="47"/>
      <c r="H248" s="47"/>
      <c r="I248" s="47"/>
      <c r="J248" s="44"/>
      <c r="K248" s="20"/>
      <c r="L248" s="20"/>
      <c r="M248" s="20"/>
      <c r="N248" s="20"/>
    </row>
    <row r="249" spans="1:14" ht="13" x14ac:dyDescent="0.35">
      <c r="A249" s="20"/>
      <c r="B249" s="20"/>
      <c r="C249" s="20"/>
      <c r="D249" s="28"/>
      <c r="E249" s="27"/>
      <c r="F249" s="100"/>
      <c r="G249" s="31"/>
      <c r="H249" s="31"/>
      <c r="I249" s="70"/>
      <c r="J249" s="25"/>
      <c r="K249" s="20"/>
      <c r="L249" s="20"/>
      <c r="M249" s="20"/>
      <c r="N249" s="20"/>
    </row>
    <row r="250" spans="1:14" ht="13" x14ac:dyDescent="0.35">
      <c r="A250" s="20"/>
      <c r="B250" s="20"/>
      <c r="C250" s="20"/>
      <c r="D250" s="28"/>
      <c r="E250" s="27"/>
      <c r="F250" s="100"/>
      <c r="G250" s="31"/>
      <c r="H250" s="31"/>
      <c r="I250" s="70"/>
      <c r="J250" s="25"/>
      <c r="K250" s="20"/>
      <c r="L250" s="20"/>
      <c r="M250" s="20"/>
      <c r="N250" s="20"/>
    </row>
    <row r="251" spans="1:14" ht="13" x14ac:dyDescent="0.35">
      <c r="A251" s="20"/>
      <c r="B251" s="20"/>
      <c r="C251" s="20"/>
      <c r="D251" s="28"/>
      <c r="E251" s="27"/>
      <c r="F251" s="100"/>
      <c r="G251" s="31"/>
      <c r="H251" s="31"/>
      <c r="I251" s="70"/>
      <c r="J251" s="25"/>
      <c r="K251" s="20"/>
      <c r="L251" s="20"/>
      <c r="M251" s="20"/>
      <c r="N251" s="20"/>
    </row>
    <row r="252" spans="1:14" x14ac:dyDescent="0.35">
      <c r="A252" s="20"/>
      <c r="B252" s="20"/>
      <c r="C252" s="20"/>
      <c r="D252" s="28"/>
      <c r="E252" s="22"/>
      <c r="F252" s="98"/>
      <c r="G252" s="30"/>
      <c r="H252" s="30"/>
      <c r="I252" s="20"/>
      <c r="J252" s="20"/>
      <c r="K252" s="20"/>
      <c r="L252" s="20"/>
      <c r="M252" s="20"/>
      <c r="N252" s="20"/>
    </row>
    <row r="253" spans="1:14" s="4" customFormat="1" ht="14.25" customHeight="1" x14ac:dyDescent="0.35">
      <c r="A253" s="235" t="s">
        <v>8</v>
      </c>
      <c r="B253" s="235"/>
      <c r="C253" s="235"/>
      <c r="D253" s="235"/>
      <c r="E253" s="27"/>
      <c r="F253" s="100"/>
      <c r="G253" s="31"/>
      <c r="H253" s="31"/>
      <c r="I253" s="25"/>
      <c r="J253" s="25"/>
      <c r="K253" s="25"/>
      <c r="L253" s="25"/>
      <c r="M253" s="25"/>
      <c r="N253" s="25"/>
    </row>
    <row r="254" spans="1:14" ht="119.15" customHeight="1" x14ac:dyDescent="0.35">
      <c r="A254" s="259" t="s">
        <v>16</v>
      </c>
      <c r="B254" s="259"/>
      <c r="C254" s="259"/>
      <c r="D254" s="259"/>
      <c r="E254" s="259"/>
      <c r="F254" s="259"/>
      <c r="G254" s="259"/>
      <c r="H254" s="259"/>
      <c r="I254" s="259"/>
      <c r="J254" s="259"/>
      <c r="K254" s="20"/>
      <c r="L254" s="20"/>
      <c r="M254" s="20"/>
      <c r="N254" s="20"/>
    </row>
    <row r="255" spans="1:14" ht="20.25" customHeight="1" x14ac:dyDescent="0.35">
      <c r="A255" s="23"/>
      <c r="B255" s="23"/>
      <c r="C255" s="23"/>
      <c r="D255" s="23"/>
      <c r="E255" s="23"/>
      <c r="F255" s="99"/>
      <c r="G255" s="32"/>
      <c r="H255" s="32"/>
      <c r="I255" s="24"/>
      <c r="J255" s="24"/>
      <c r="K255" s="20"/>
      <c r="L255" s="20"/>
      <c r="M255" s="20"/>
      <c r="N255" s="20"/>
    </row>
    <row r="256" spans="1:14" ht="37.5" customHeight="1" x14ac:dyDescent="0.35">
      <c r="A256" s="63">
        <v>3</v>
      </c>
      <c r="B256" s="5"/>
      <c r="C256" s="5"/>
      <c r="D256" s="62" t="s">
        <v>19</v>
      </c>
      <c r="E256" s="8" t="s">
        <v>10</v>
      </c>
      <c r="F256" s="104" t="s">
        <v>5</v>
      </c>
      <c r="G256" s="8" t="s">
        <v>17</v>
      </c>
      <c r="H256" s="16"/>
      <c r="I256" s="9" t="s">
        <v>11</v>
      </c>
      <c r="J256" s="48" t="s">
        <v>13</v>
      </c>
      <c r="K256" s="20"/>
      <c r="L256" s="24"/>
      <c r="M256" s="20"/>
      <c r="N256" s="20"/>
    </row>
    <row r="257" spans="1:14" ht="66.650000000000006" customHeight="1" x14ac:dyDescent="0.35">
      <c r="A257" s="13">
        <v>3</v>
      </c>
      <c r="B257" s="14" t="s">
        <v>0</v>
      </c>
      <c r="C257" s="15"/>
      <c r="D257" s="12" t="s">
        <v>242</v>
      </c>
      <c r="E257" s="19" t="s">
        <v>9</v>
      </c>
      <c r="F257" s="283">
        <v>1</v>
      </c>
      <c r="G257" s="234"/>
      <c r="H257" s="284"/>
      <c r="I257" s="57">
        <f>F257*G257</f>
        <v>0</v>
      </c>
      <c r="J257" s="64">
        <f>I257*1.19</f>
        <v>0</v>
      </c>
      <c r="K257" s="20"/>
      <c r="L257" s="24"/>
      <c r="M257" s="20"/>
      <c r="N257" s="20"/>
    </row>
    <row r="258" spans="1:14" ht="90.65" customHeight="1" x14ac:dyDescent="0.35">
      <c r="A258" s="13">
        <v>3</v>
      </c>
      <c r="B258" s="14" t="s">
        <v>20</v>
      </c>
      <c r="C258" s="15"/>
      <c r="D258" s="12" t="s">
        <v>243</v>
      </c>
      <c r="E258" s="19" t="s">
        <v>9</v>
      </c>
      <c r="F258" s="283">
        <v>1</v>
      </c>
      <c r="G258" s="234"/>
      <c r="H258" s="284"/>
      <c r="I258" s="57">
        <f>F258*G258</f>
        <v>0</v>
      </c>
      <c r="J258" s="64">
        <f>I258*1.19</f>
        <v>0</v>
      </c>
      <c r="K258" s="20"/>
      <c r="L258" s="24"/>
      <c r="M258" s="20"/>
      <c r="N258" s="20"/>
    </row>
    <row r="259" spans="1:14" ht="81.650000000000006" customHeight="1" x14ac:dyDescent="0.35">
      <c r="A259" s="13">
        <v>3</v>
      </c>
      <c r="B259" s="14" t="s">
        <v>22</v>
      </c>
      <c r="C259" s="15"/>
      <c r="D259" s="12" t="s">
        <v>244</v>
      </c>
      <c r="E259" s="19" t="s">
        <v>9</v>
      </c>
      <c r="F259" s="283">
        <v>1</v>
      </c>
      <c r="G259" s="234"/>
      <c r="H259" s="284"/>
      <c r="I259" s="57">
        <f>F259*G259</f>
        <v>0</v>
      </c>
      <c r="J259" s="64">
        <f>I259*1.19</f>
        <v>0</v>
      </c>
      <c r="K259" s="20"/>
      <c r="L259" s="24"/>
      <c r="M259" s="20"/>
      <c r="N259" s="20"/>
    </row>
    <row r="260" spans="1:14" ht="24.65" customHeight="1" x14ac:dyDescent="0.35">
      <c r="A260" s="33"/>
      <c r="B260" s="34"/>
      <c r="C260" s="33"/>
      <c r="D260" s="28"/>
      <c r="E260" s="28"/>
      <c r="F260" s="112"/>
      <c r="G260" s="28"/>
      <c r="H260" s="28"/>
      <c r="I260" s="28"/>
      <c r="J260" s="28"/>
      <c r="K260" s="20"/>
      <c r="L260" s="20"/>
      <c r="M260" s="20"/>
      <c r="N260" s="20"/>
    </row>
    <row r="261" spans="1:14" x14ac:dyDescent="0.35">
      <c r="A261" s="20"/>
      <c r="B261" s="20"/>
      <c r="C261" s="20"/>
      <c r="D261" s="28"/>
      <c r="E261" s="22"/>
      <c r="F261" s="98"/>
      <c r="G261" s="30"/>
      <c r="H261" s="30"/>
      <c r="I261" s="20"/>
      <c r="J261" s="20"/>
      <c r="K261" s="20"/>
      <c r="L261" s="20"/>
      <c r="M261" s="20"/>
      <c r="N261" s="20"/>
    </row>
    <row r="262" spans="1:14" x14ac:dyDescent="0.35">
      <c r="A262" s="20"/>
      <c r="B262" s="20"/>
      <c r="C262" s="20"/>
      <c r="D262" s="28"/>
      <c r="E262" s="22"/>
      <c r="F262" s="98"/>
      <c r="G262" s="30"/>
      <c r="H262" s="30"/>
      <c r="I262" s="20"/>
      <c r="J262" s="20"/>
      <c r="K262" s="20"/>
      <c r="L262" s="20"/>
      <c r="M262" s="20"/>
      <c r="N262" s="20"/>
    </row>
    <row r="263" spans="1:14" ht="24.65" customHeight="1" x14ac:dyDescent="0.35">
      <c r="A263" s="33"/>
      <c r="B263" s="34"/>
      <c r="C263" s="33"/>
      <c r="D263" s="28"/>
      <c r="E263" s="28"/>
      <c r="F263" s="112"/>
      <c r="G263" s="28"/>
      <c r="H263" s="28"/>
      <c r="I263" s="28"/>
      <c r="J263" s="28"/>
      <c r="K263" s="20"/>
      <c r="L263" s="20"/>
      <c r="M263" s="20"/>
      <c r="N263" s="20"/>
    </row>
    <row r="264" spans="1:14" x14ac:dyDescent="0.35">
      <c r="A264" s="20"/>
      <c r="B264" s="20"/>
      <c r="C264" s="20"/>
      <c r="D264" s="28"/>
      <c r="E264" s="22"/>
      <c r="F264" s="98"/>
      <c r="G264" s="30"/>
      <c r="H264" s="30"/>
      <c r="I264" s="20"/>
      <c r="J264" s="20"/>
      <c r="K264" s="20"/>
      <c r="L264" s="20"/>
      <c r="M264" s="20"/>
      <c r="N264" s="20"/>
    </row>
    <row r="265" spans="1:14" x14ac:dyDescent="0.35">
      <c r="A265" s="20"/>
      <c r="B265" s="20"/>
      <c r="C265" s="20"/>
      <c r="D265" s="28"/>
      <c r="E265" s="22"/>
      <c r="F265" s="98"/>
      <c r="G265" s="30"/>
      <c r="H265" s="30"/>
      <c r="I265" s="20"/>
      <c r="J265" s="20"/>
      <c r="K265" s="20"/>
      <c r="L265" s="20"/>
      <c r="M265" s="20"/>
      <c r="N265" s="20"/>
    </row>
    <row r="266" spans="1:14" ht="15" customHeight="1" x14ac:dyDescent="0.35">
      <c r="A266" s="20"/>
      <c r="B266" s="20"/>
      <c r="C266" s="20"/>
      <c r="D266" s="28"/>
      <c r="E266" s="22"/>
      <c r="F266" s="98"/>
      <c r="G266" s="20"/>
      <c r="H266" s="20"/>
      <c r="I266" s="20"/>
      <c r="J266" s="20"/>
      <c r="K266" s="20"/>
      <c r="L266" s="20"/>
      <c r="M266" s="20"/>
      <c r="N266" s="20"/>
    </row>
    <row r="267" spans="1:14" x14ac:dyDescent="0.35">
      <c r="A267" s="20"/>
      <c r="B267" s="20"/>
      <c r="C267" s="20"/>
      <c r="D267" s="28"/>
      <c r="E267" s="22"/>
      <c r="F267" s="98"/>
      <c r="G267" s="30"/>
      <c r="H267" s="30"/>
      <c r="I267" s="20"/>
      <c r="J267" s="20"/>
      <c r="K267" s="20"/>
      <c r="L267" s="20"/>
      <c r="M267" s="20"/>
      <c r="N267" s="20"/>
    </row>
    <row r="268" spans="1:14" x14ac:dyDescent="0.35">
      <c r="A268" s="20"/>
      <c r="B268" s="20"/>
      <c r="C268" s="20"/>
      <c r="D268" s="28"/>
      <c r="E268" s="22"/>
      <c r="F268" s="98"/>
      <c r="G268" s="30"/>
      <c r="H268" s="30"/>
      <c r="I268" s="20"/>
      <c r="J268" s="20"/>
      <c r="K268" s="20"/>
      <c r="L268" s="20"/>
      <c r="M268" s="20"/>
      <c r="N268" s="20"/>
    </row>
    <row r="269" spans="1:14" x14ac:dyDescent="0.35">
      <c r="A269" s="20"/>
      <c r="B269" s="20"/>
      <c r="C269" s="20"/>
      <c r="D269" s="28"/>
      <c r="E269" s="22"/>
      <c r="F269" s="98"/>
      <c r="G269" s="30"/>
      <c r="H269" s="30"/>
      <c r="I269" s="20"/>
      <c r="J269" s="20"/>
      <c r="K269" s="20"/>
      <c r="L269" s="20"/>
      <c r="M269" s="20"/>
      <c r="N269" s="20"/>
    </row>
    <row r="270" spans="1:14" x14ac:dyDescent="0.35">
      <c r="A270" s="20"/>
      <c r="B270" s="20"/>
      <c r="C270" s="20"/>
      <c r="D270" s="28"/>
      <c r="E270" s="22"/>
      <c r="F270" s="98"/>
      <c r="G270" s="30"/>
      <c r="H270" s="30"/>
      <c r="I270" s="20"/>
      <c r="J270" s="20"/>
      <c r="K270" s="20"/>
      <c r="L270" s="20"/>
      <c r="M270" s="20"/>
      <c r="N270" s="20"/>
    </row>
    <row r="271" spans="1:14" x14ac:dyDescent="0.35">
      <c r="A271" s="20"/>
      <c r="B271" s="20"/>
      <c r="C271" s="20"/>
      <c r="D271" s="28"/>
      <c r="E271" s="22"/>
      <c r="F271" s="98"/>
      <c r="G271" s="30"/>
      <c r="H271" s="30"/>
      <c r="I271" s="20"/>
      <c r="J271" s="20"/>
      <c r="K271" s="20"/>
      <c r="L271" s="20"/>
      <c r="M271" s="20"/>
      <c r="N271" s="20"/>
    </row>
    <row r="272" spans="1:14" x14ac:dyDescent="0.35">
      <c r="A272" s="20"/>
      <c r="B272" s="20"/>
      <c r="C272" s="20"/>
      <c r="D272" s="28"/>
      <c r="E272" s="22"/>
      <c r="F272" s="98"/>
      <c r="G272" s="30"/>
      <c r="H272" s="30"/>
      <c r="I272" s="20"/>
      <c r="J272" s="20"/>
      <c r="K272" s="20"/>
      <c r="L272" s="20"/>
      <c r="M272" s="20"/>
      <c r="N272" s="20"/>
    </row>
    <row r="273" spans="1:14" x14ac:dyDescent="0.35">
      <c r="A273" s="20"/>
      <c r="B273" s="20"/>
      <c r="C273" s="20"/>
      <c r="D273" s="28"/>
      <c r="E273" s="22"/>
      <c r="F273" s="98"/>
      <c r="G273" s="30"/>
      <c r="H273" s="30"/>
      <c r="I273" s="20"/>
      <c r="J273" s="20"/>
      <c r="K273" s="20"/>
      <c r="L273" s="20"/>
      <c r="M273" s="20"/>
      <c r="N273" s="20"/>
    </row>
    <row r="274" spans="1:14" x14ac:dyDescent="0.35">
      <c r="A274" s="20"/>
      <c r="B274" s="20"/>
      <c r="C274" s="20"/>
      <c r="D274" s="28"/>
      <c r="E274" s="22"/>
      <c r="F274" s="98"/>
      <c r="G274" s="30"/>
      <c r="H274" s="30"/>
      <c r="I274" s="20"/>
      <c r="J274" s="20"/>
      <c r="K274" s="20"/>
      <c r="L274" s="20"/>
      <c r="M274" s="20"/>
      <c r="N274" s="20"/>
    </row>
    <row r="275" spans="1:14" x14ac:dyDescent="0.35">
      <c r="A275" s="20"/>
      <c r="B275" s="20"/>
      <c r="C275" s="20"/>
      <c r="D275" s="28"/>
      <c r="E275" s="22"/>
      <c r="F275" s="98"/>
      <c r="G275" s="30"/>
      <c r="H275" s="30"/>
      <c r="I275" s="20"/>
      <c r="J275" s="20"/>
      <c r="K275" s="20"/>
      <c r="L275" s="20"/>
      <c r="M275" s="20"/>
      <c r="N275" s="20"/>
    </row>
    <row r="276" spans="1:14" x14ac:dyDescent="0.35">
      <c r="A276" s="20"/>
      <c r="B276" s="20"/>
      <c r="C276" s="20"/>
      <c r="D276" s="28"/>
      <c r="E276" s="22"/>
      <c r="F276" s="98"/>
      <c r="G276" s="30"/>
      <c r="H276" s="30"/>
      <c r="I276" s="20"/>
      <c r="J276" s="20"/>
      <c r="K276" s="20"/>
      <c r="L276" s="20"/>
      <c r="M276" s="20"/>
      <c r="N276" s="20"/>
    </row>
    <row r="277" spans="1:14" x14ac:dyDescent="0.35">
      <c r="A277" s="20"/>
      <c r="B277" s="20"/>
      <c r="C277" s="20"/>
      <c r="D277" s="28"/>
      <c r="E277" s="22"/>
      <c r="F277" s="98"/>
      <c r="G277" s="30"/>
      <c r="H277" s="30"/>
      <c r="I277" s="20"/>
      <c r="J277" s="20"/>
      <c r="K277" s="20"/>
      <c r="L277" s="20"/>
      <c r="M277" s="20"/>
      <c r="N277" s="20"/>
    </row>
    <row r="278" spans="1:14" x14ac:dyDescent="0.35">
      <c r="A278" s="20"/>
      <c r="B278" s="20"/>
      <c r="C278" s="20"/>
      <c r="D278" s="28"/>
      <c r="E278" s="22"/>
      <c r="F278" s="98"/>
      <c r="G278" s="30"/>
      <c r="H278" s="30"/>
      <c r="I278" s="20"/>
      <c r="J278" s="20"/>
      <c r="K278" s="20"/>
      <c r="L278" s="20"/>
      <c r="M278" s="20"/>
      <c r="N278" s="20"/>
    </row>
    <row r="279" spans="1:14" x14ac:dyDescent="0.35">
      <c r="A279" s="20"/>
      <c r="B279" s="20"/>
      <c r="C279" s="20"/>
      <c r="D279" s="28"/>
      <c r="E279" s="22"/>
      <c r="F279" s="98"/>
      <c r="G279" s="30"/>
      <c r="H279" s="30"/>
      <c r="I279" s="20"/>
      <c r="J279" s="20"/>
      <c r="K279" s="20"/>
      <c r="L279" s="20"/>
      <c r="M279" s="20"/>
      <c r="N279" s="20"/>
    </row>
    <row r="280" spans="1:14" x14ac:dyDescent="0.35">
      <c r="A280" s="20"/>
      <c r="B280" s="20"/>
      <c r="C280" s="20"/>
      <c r="D280" s="28"/>
      <c r="E280" s="22"/>
      <c r="F280" s="98"/>
      <c r="G280" s="30"/>
      <c r="H280" s="30"/>
      <c r="I280" s="20"/>
      <c r="J280" s="20"/>
      <c r="K280" s="20"/>
      <c r="L280" s="20"/>
      <c r="M280" s="20"/>
      <c r="N280" s="20"/>
    </row>
    <row r="281" spans="1:14" x14ac:dyDescent="0.35">
      <c r="A281" s="20"/>
      <c r="B281" s="20"/>
      <c r="C281" s="20"/>
      <c r="D281" s="28"/>
      <c r="E281" s="22"/>
      <c r="F281" s="98"/>
      <c r="G281" s="30"/>
      <c r="H281" s="30"/>
      <c r="I281" s="20"/>
      <c r="J281" s="20"/>
      <c r="K281" s="20"/>
      <c r="L281" s="20"/>
      <c r="M281" s="20"/>
      <c r="N281" s="20"/>
    </row>
    <row r="282" spans="1:14" x14ac:dyDescent="0.35">
      <c r="A282" s="20"/>
      <c r="B282" s="20"/>
      <c r="C282" s="20"/>
      <c r="D282" s="28"/>
      <c r="E282" s="22"/>
      <c r="F282" s="98"/>
      <c r="G282" s="30"/>
      <c r="H282" s="30"/>
      <c r="I282" s="20"/>
      <c r="J282" s="20"/>
      <c r="K282" s="20"/>
      <c r="L282" s="20"/>
      <c r="M282" s="20"/>
      <c r="N282" s="20"/>
    </row>
    <row r="283" spans="1:14" x14ac:dyDescent="0.35">
      <c r="A283" s="20"/>
      <c r="B283" s="20"/>
      <c r="C283" s="20"/>
      <c r="D283" s="28"/>
      <c r="E283" s="22"/>
      <c r="F283" s="98"/>
      <c r="G283" s="30"/>
      <c r="H283" s="30"/>
      <c r="I283" s="20"/>
      <c r="J283" s="20"/>
      <c r="K283" s="20"/>
      <c r="L283" s="20"/>
      <c r="M283" s="20"/>
      <c r="N283" s="20"/>
    </row>
    <row r="284" spans="1:14" x14ac:dyDescent="0.35">
      <c r="A284" s="20"/>
      <c r="B284" s="20"/>
      <c r="C284" s="20"/>
      <c r="D284" s="28"/>
      <c r="E284" s="22"/>
      <c r="F284" s="98"/>
      <c r="G284" s="30"/>
      <c r="H284" s="30"/>
      <c r="I284" s="20"/>
      <c r="J284" s="20"/>
      <c r="K284" s="20"/>
      <c r="L284" s="20"/>
      <c r="M284" s="20"/>
      <c r="N284" s="20"/>
    </row>
  </sheetData>
  <sheetProtection algorithmName="SHA-512" hashValue="+8Ano4LK6a6Z/oG9dY7n+xVVhLUvWBRz3acf+QN/y+ZmYPxic+egdRxqyAq3p1k+2fYHzV2tV7/zRm9IVcrdPw==" saltValue="n7zHOWfgGVUv/rgv7SvHkQ==" spinCount="100000" sheet="1" objects="1" scenarios="1"/>
  <mergeCells count="46">
    <mergeCell ref="D246:D247"/>
    <mergeCell ref="F210:F211"/>
    <mergeCell ref="F212:F213"/>
    <mergeCell ref="J164:J165"/>
    <mergeCell ref="J166:J167"/>
    <mergeCell ref="J168:J169"/>
    <mergeCell ref="F164:F165"/>
    <mergeCell ref="F166:F167"/>
    <mergeCell ref="F168:F169"/>
    <mergeCell ref="D108:G108"/>
    <mergeCell ref="D229:G229"/>
    <mergeCell ref="A15:J15"/>
    <mergeCell ref="A17:J17"/>
    <mergeCell ref="D20:G20"/>
    <mergeCell ref="D21:G21"/>
    <mergeCell ref="A18:J18"/>
    <mergeCell ref="G164:G165"/>
    <mergeCell ref="G166:G167"/>
    <mergeCell ref="G168:G169"/>
    <mergeCell ref="G210:G211"/>
    <mergeCell ref="H210:H211"/>
    <mergeCell ref="I210:I211"/>
    <mergeCell ref="J210:J211"/>
    <mergeCell ref="G212:G213"/>
    <mergeCell ref="H212:H213"/>
    <mergeCell ref="E246:H246"/>
    <mergeCell ref="E120:G120"/>
    <mergeCell ref="E242:G242"/>
    <mergeCell ref="E247:H247"/>
    <mergeCell ref="A254:J254"/>
    <mergeCell ref="A253:D253"/>
    <mergeCell ref="I246:J246"/>
    <mergeCell ref="I247:J247"/>
    <mergeCell ref="I212:I213"/>
    <mergeCell ref="J212:J213"/>
    <mergeCell ref="H164:H165"/>
    <mergeCell ref="H166:H167"/>
    <mergeCell ref="H168:H169"/>
    <mergeCell ref="I164:I165"/>
    <mergeCell ref="I166:I167"/>
    <mergeCell ref="I168:I169"/>
    <mergeCell ref="A10:D10"/>
    <mergeCell ref="A4:D4"/>
    <mergeCell ref="A1:D2"/>
    <mergeCell ref="F3:J5"/>
    <mergeCell ref="A11:J11"/>
  </mergeCells>
  <phoneticPr fontId="17" type="noConversion"/>
  <pageMargins left="0.70866141732283472" right="0.47244094488188981" top="1.1417322834645669" bottom="0.78740157480314965" header="0.31496062992125984" footer="0.31496062992125984"/>
  <pageSetup paperSize="9" scale="52" fitToHeight="0" orientation="portrait" r:id="rId1"/>
  <headerFooter>
    <oddFooter>&amp;R&amp;"Arial,Standard"&amp;10Seite &amp;P/&amp;N</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LB+Preisblatt BIM</vt:lpstr>
      <vt:lpstr>'LB+Preisblatt BIM'!Druckbereich</vt:lpstr>
      <vt:lpstr>'LB+Preisblatt BIM'!Drucktitel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Förster, Christian</dc:creator>
  <cp:lastModifiedBy>Herrmann, Raphael</cp:lastModifiedBy>
  <cp:lastPrinted>2026-06-05T15:35:05Z</cp:lastPrinted>
  <dcterms:created xsi:type="dcterms:W3CDTF">2025-09-08T08:10:37Z</dcterms:created>
  <dcterms:modified xsi:type="dcterms:W3CDTF">2026-06-23T11:13:34Z</dcterms:modified>
</cp:coreProperties>
</file>